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ILHA DIA 09.05.2023  3 COROAS\"/>
    </mc:Choice>
  </mc:AlternateContent>
  <bookViews>
    <workbookView xWindow="0" yWindow="60" windowWidth="20490" windowHeight="7695" tabRatio="802" activeTab="7"/>
  </bookViews>
  <sheets>
    <sheet name="1. Coleta Domiciliar Reciclável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  <sheet name="DECL BDI" sheetId="10" r:id="rId8"/>
  </sheets>
  <definedNames>
    <definedName name="AbaDeprec">'5. Depreciação'!$A$1</definedName>
    <definedName name="AbaRemun">'6.Remuneração de capital'!$A$1</definedName>
    <definedName name="_xlnm.Print_Area" localSheetId="0">'1. Coleta Domiciliar Reciclável'!$A$1:$F$645</definedName>
    <definedName name="_xlnm.Print_Area" localSheetId="1">'2.Encargos Sociais'!$A$1:$C$36</definedName>
    <definedName name="_xlnm.Print_Area" localSheetId="2">'3.CAGED'!$A$1:$L$39</definedName>
    <definedName name="_xlnm.Print_Area" localSheetId="7">'DECL BDI'!$A$1:$G$40</definedName>
    <definedName name="_xlnm.Print_Titles" localSheetId="0">'1. Coleta Domiciliar Reciclável'!$1:$6</definedName>
  </definedNames>
  <calcPr calcId="152511" calcMode="manual" iterateDelta="1E-4"/>
</workbook>
</file>

<file path=xl/calcChain.xml><?xml version="1.0" encoding="utf-8"?>
<calcChain xmlns="http://schemas.openxmlformats.org/spreadsheetml/2006/main">
  <c r="C14" i="10" l="1"/>
  <c r="C19" i="10" s="1"/>
  <c r="F12" i="10"/>
  <c r="E12" i="10"/>
  <c r="D12" i="10"/>
  <c r="E232" i="2" l="1"/>
  <c r="F234" i="2" s="1"/>
  <c r="C526" i="2" l="1"/>
  <c r="D263" i="2" l="1"/>
  <c r="E536" i="2" l="1"/>
  <c r="E263" i="2"/>
  <c r="E249" i="2"/>
  <c r="E228" i="2"/>
  <c r="E227" i="2"/>
  <c r="D121" i="2"/>
  <c r="E121" i="2" s="1"/>
  <c r="D123" i="2"/>
  <c r="E123" i="2" s="1"/>
  <c r="D124" i="2"/>
  <c r="E124" i="2" s="1"/>
  <c r="D91" i="2"/>
  <c r="E91" i="2" s="1"/>
  <c r="D125" i="2" l="1"/>
  <c r="E125" i="2" s="1"/>
  <c r="F229" i="2"/>
  <c r="C562" i="2"/>
  <c r="E215" i="2"/>
  <c r="A77" i="2" l="1"/>
  <c r="A48" i="2"/>
  <c r="A47" i="2"/>
  <c r="A46" i="2"/>
  <c r="A45" i="2"/>
  <c r="A44" i="2"/>
  <c r="A43" i="2"/>
  <c r="A42" i="2"/>
  <c r="D472" i="2"/>
  <c r="C431" i="2"/>
  <c r="C495" i="2"/>
  <c r="C493" i="2"/>
  <c r="E493" i="2" s="1"/>
  <c r="E491" i="2"/>
  <c r="D480" i="2"/>
  <c r="D478" i="2"/>
  <c r="D476" i="2"/>
  <c r="D474" i="2"/>
  <c r="C472" i="2"/>
  <c r="C486" i="2" s="1"/>
  <c r="E486" i="2" s="1"/>
  <c r="F487" i="2" s="1"/>
  <c r="E47" i="2" s="1"/>
  <c r="E464" i="2"/>
  <c r="E462" i="2"/>
  <c r="C461" i="2"/>
  <c r="E461" i="2" s="1"/>
  <c r="C460" i="2"/>
  <c r="E456" i="2"/>
  <c r="C455" i="2"/>
  <c r="C450" i="2"/>
  <c r="D449" i="2"/>
  <c r="C449" i="2"/>
  <c r="D444" i="2"/>
  <c r="E444" i="2" s="1"/>
  <c r="E440" i="2"/>
  <c r="C437" i="2"/>
  <c r="C436" i="2"/>
  <c r="E433" i="2"/>
  <c r="C432" i="2"/>
  <c r="E428" i="2"/>
  <c r="D431" i="2" s="1"/>
  <c r="D494" i="2" l="1"/>
  <c r="E494" i="2" s="1"/>
  <c r="D495" i="2" s="1"/>
  <c r="D481" i="2"/>
  <c r="C451" i="2"/>
  <c r="E431" i="2"/>
  <c r="D432" i="2" s="1"/>
  <c r="E432" i="2" s="1"/>
  <c r="E495" i="2"/>
  <c r="F496" i="2" s="1"/>
  <c r="E48" i="2" s="1"/>
  <c r="C446" i="2"/>
  <c r="E449" i="2"/>
  <c r="D436" i="2"/>
  <c r="E436" i="2" s="1"/>
  <c r="E472" i="2"/>
  <c r="C476" i="2"/>
  <c r="E476" i="2" s="1"/>
  <c r="C480" i="2"/>
  <c r="E480" i="2" s="1"/>
  <c r="C474" i="2"/>
  <c r="E474" i="2" s="1"/>
  <c r="C478" i="2"/>
  <c r="E478" i="2" s="1"/>
  <c r="A55" i="2"/>
  <c r="A54" i="2"/>
  <c r="A53" i="2"/>
  <c r="A52" i="2"/>
  <c r="A51" i="2"/>
  <c r="A50" i="2"/>
  <c r="A49" i="2"/>
  <c r="C447" i="2" l="1"/>
  <c r="D448" i="2" s="1"/>
  <c r="E448" i="2" s="1"/>
  <c r="D437" i="2"/>
  <c r="E437" i="2" s="1"/>
  <c r="E438" i="2" s="1"/>
  <c r="D439" i="2" s="1"/>
  <c r="E439" i="2" s="1"/>
  <c r="F440" i="2" s="1"/>
  <c r="E43" i="2" s="1"/>
  <c r="C452" i="2"/>
  <c r="D453" i="2" s="1"/>
  <c r="E453" i="2" s="1"/>
  <c r="F482" i="2"/>
  <c r="E46" i="2" s="1"/>
  <c r="E613" i="2"/>
  <c r="E614" i="2" s="1"/>
  <c r="F615" i="2" s="1"/>
  <c r="E615" i="2"/>
  <c r="E606" i="2"/>
  <c r="E604" i="2"/>
  <c r="E603" i="2"/>
  <c r="E454" i="2" l="1"/>
  <c r="D455" i="2" s="1"/>
  <c r="E455" i="2" s="1"/>
  <c r="F456" i="2" s="1"/>
  <c r="E44" i="2" s="1"/>
  <c r="D614" i="2"/>
  <c r="F606" i="2"/>
  <c r="F608" i="2" s="1"/>
  <c r="D605" i="2"/>
  <c r="A58" i="2"/>
  <c r="E78" i="2"/>
  <c r="E76" i="2"/>
  <c r="A78" i="2"/>
  <c r="A76" i="2"/>
  <c r="A41" i="2"/>
  <c r="A40" i="2"/>
  <c r="A39" i="2"/>
  <c r="A38" i="2"/>
  <c r="A37" i="2"/>
  <c r="A36" i="2"/>
  <c r="A35" i="2"/>
  <c r="C362" i="2"/>
  <c r="C357" i="2"/>
  <c r="C571" i="2"/>
  <c r="C569" i="2"/>
  <c r="E569" i="2" s="1"/>
  <c r="E567" i="2"/>
  <c r="D556" i="2"/>
  <c r="D554" i="2"/>
  <c r="D552" i="2"/>
  <c r="D550" i="2"/>
  <c r="D548" i="2"/>
  <c r="C548" i="2"/>
  <c r="E562" i="2" s="1"/>
  <c r="F563" i="2" s="1"/>
  <c r="E54" i="2" s="1"/>
  <c r="E538" i="2"/>
  <c r="E537" i="2"/>
  <c r="D519" i="2"/>
  <c r="C512" i="2"/>
  <c r="C524" i="2"/>
  <c r="C507" i="2"/>
  <c r="E503" i="2"/>
  <c r="C421" i="2"/>
  <c r="C419" i="2"/>
  <c r="E419" i="2" s="1"/>
  <c r="E417" i="2"/>
  <c r="D406" i="2"/>
  <c r="D404" i="2"/>
  <c r="D402" i="2"/>
  <c r="D400" i="2"/>
  <c r="D398" i="2"/>
  <c r="C398" i="2"/>
  <c r="C412" i="2" s="1"/>
  <c r="E412" i="2" s="1"/>
  <c r="F413" i="2" s="1"/>
  <c r="E40" i="2" s="1"/>
  <c r="E390" i="2"/>
  <c r="E388" i="2"/>
  <c r="C387" i="2"/>
  <c r="E387" i="2" s="1"/>
  <c r="C386" i="2"/>
  <c r="E382" i="2"/>
  <c r="C381" i="2"/>
  <c r="C376" i="2"/>
  <c r="D375" i="2"/>
  <c r="D370" i="2"/>
  <c r="E370" i="2" s="1"/>
  <c r="E366" i="2"/>
  <c r="C363" i="2"/>
  <c r="C359" i="2"/>
  <c r="C375" i="2" s="1"/>
  <c r="E375" i="2" s="1"/>
  <c r="C358" i="2"/>
  <c r="E354" i="2"/>
  <c r="A20" i="2"/>
  <c r="A19" i="2"/>
  <c r="A18" i="2"/>
  <c r="E71" i="2"/>
  <c r="E70" i="2"/>
  <c r="E69" i="2"/>
  <c r="E217" i="2" s="1"/>
  <c r="A71" i="2"/>
  <c r="A70" i="2"/>
  <c r="A69" i="2"/>
  <c r="D191" i="2"/>
  <c r="E191" i="2" s="1"/>
  <c r="D190" i="2"/>
  <c r="E190" i="2" s="1"/>
  <c r="E188" i="2"/>
  <c r="D209" i="2" s="1"/>
  <c r="D176" i="2"/>
  <c r="E176" i="2" s="1"/>
  <c r="D175" i="2"/>
  <c r="E175" i="2" s="1"/>
  <c r="E173" i="2"/>
  <c r="D161" i="2"/>
  <c r="E161" i="2" s="1"/>
  <c r="D160" i="2"/>
  <c r="E160" i="2" s="1"/>
  <c r="E158" i="2"/>
  <c r="D208" i="2" s="1"/>
  <c r="E519" i="2" l="1"/>
  <c r="D535" i="2"/>
  <c r="D386" i="2"/>
  <c r="E386" i="2" s="1"/>
  <c r="D389" i="2" s="1"/>
  <c r="E389" i="2" s="1"/>
  <c r="F390" i="2" s="1"/>
  <c r="E38" i="2" s="1"/>
  <c r="D460" i="2"/>
  <c r="E460" i="2" s="1"/>
  <c r="D463" i="2" s="1"/>
  <c r="E463" i="2" s="1"/>
  <c r="F464" i="2" s="1"/>
  <c r="E45" i="2" s="1"/>
  <c r="E42" i="2" s="1"/>
  <c r="E524" i="2"/>
  <c r="D420" i="2"/>
  <c r="E420" i="2" s="1"/>
  <c r="D421" i="2" s="1"/>
  <c r="E421" i="2" s="1"/>
  <c r="F422" i="2" s="1"/>
  <c r="E41" i="2" s="1"/>
  <c r="F617" i="2"/>
  <c r="E58" i="2" s="1"/>
  <c r="C521" i="2"/>
  <c r="D570" i="2"/>
  <c r="E570" i="2" s="1"/>
  <c r="D571" i="2" s="1"/>
  <c r="E571" i="2" s="1"/>
  <c r="F572" i="2" s="1"/>
  <c r="E55" i="2" s="1"/>
  <c r="D407" i="2"/>
  <c r="D557" i="2"/>
  <c r="E548" i="2"/>
  <c r="C552" i="2"/>
  <c r="E552" i="2" s="1"/>
  <c r="C556" i="2"/>
  <c r="E556" i="2" s="1"/>
  <c r="D506" i="2"/>
  <c r="E506" i="2" s="1"/>
  <c r="E508" i="2"/>
  <c r="C550" i="2"/>
  <c r="E550" i="2" s="1"/>
  <c r="C554" i="2"/>
  <c r="E554" i="2" s="1"/>
  <c r="E398" i="2"/>
  <c r="C402" i="2"/>
  <c r="E402" i="2" s="1"/>
  <c r="C406" i="2"/>
  <c r="E406" i="2" s="1"/>
  <c r="D357" i="2"/>
  <c r="E357" i="2" s="1"/>
  <c r="C372" i="2" s="1"/>
  <c r="E359" i="2"/>
  <c r="C400" i="2"/>
  <c r="E400" i="2" s="1"/>
  <c r="C404" i="2"/>
  <c r="E404" i="2" s="1"/>
  <c r="E209" i="2"/>
  <c r="E208" i="2"/>
  <c r="D192" i="2"/>
  <c r="E192" i="2" s="1"/>
  <c r="D194" i="2" s="1"/>
  <c r="E194" i="2" s="1"/>
  <c r="D177" i="2"/>
  <c r="E177" i="2" s="1"/>
  <c r="D179" i="2" s="1"/>
  <c r="E179" i="2" s="1"/>
  <c r="D162" i="2"/>
  <c r="E162" i="2" s="1"/>
  <c r="D164" i="2" s="1"/>
  <c r="E164" i="2" s="1"/>
  <c r="C313" i="2"/>
  <c r="C312" i="2"/>
  <c r="C314" i="2"/>
  <c r="D507" i="2" l="1"/>
  <c r="E507" i="2" s="1"/>
  <c r="C522" i="2"/>
  <c r="D523" i="2" s="1"/>
  <c r="E523" i="2" s="1"/>
  <c r="D511" i="2"/>
  <c r="E511" i="2" s="1"/>
  <c r="D512" i="2" s="1"/>
  <c r="E512" i="2" s="1"/>
  <c r="F558" i="2"/>
  <c r="E53" i="2" s="1"/>
  <c r="D358" i="2"/>
  <c r="E358" i="2" s="1"/>
  <c r="C373" i="2"/>
  <c r="D374" i="2" s="1"/>
  <c r="E374" i="2" s="1"/>
  <c r="C377" i="2"/>
  <c r="D362" i="2"/>
  <c r="E362" i="2" s="1"/>
  <c r="D363" i="2" s="1"/>
  <c r="E363" i="2" s="1"/>
  <c r="F408" i="2"/>
  <c r="E39" i="2" s="1"/>
  <c r="E195" i="2"/>
  <c r="E180" i="2"/>
  <c r="E165" i="2"/>
  <c r="A59" i="2"/>
  <c r="A57" i="2"/>
  <c r="A56" i="2"/>
  <c r="A27" i="2"/>
  <c r="A26" i="2"/>
  <c r="A13" i="2"/>
  <c r="C527" i="2" l="1"/>
  <c r="D528" i="2" s="1"/>
  <c r="E528" i="2" s="1"/>
  <c r="E529" i="2" s="1"/>
  <c r="D530" i="2" s="1"/>
  <c r="E530" i="2" s="1"/>
  <c r="F531" i="2" s="1"/>
  <c r="E51" i="2" s="1"/>
  <c r="E513" i="2"/>
  <c r="D514" i="2" s="1"/>
  <c r="E514" i="2" s="1"/>
  <c r="F515" i="2" s="1"/>
  <c r="E50" i="2" s="1"/>
  <c r="C378" i="2"/>
  <c r="D379" i="2" s="1"/>
  <c r="E379" i="2" s="1"/>
  <c r="E380" i="2" s="1"/>
  <c r="D381" i="2" s="1"/>
  <c r="E381" i="2" s="1"/>
  <c r="F382" i="2" s="1"/>
  <c r="E37" i="2" s="1"/>
  <c r="E364" i="2"/>
  <c r="D365" i="2" s="1"/>
  <c r="E365" i="2" s="1"/>
  <c r="F366" i="2" s="1"/>
  <c r="E36" i="2" s="1"/>
  <c r="D196" i="2"/>
  <c r="D181" i="2"/>
  <c r="D166" i="2"/>
  <c r="C18" i="9"/>
  <c r="C10" i="9"/>
  <c r="C11" i="9" s="1"/>
  <c r="E35" i="2" l="1"/>
  <c r="C12" i="9"/>
  <c r="C14" i="9"/>
  <c r="C19" i="9" s="1"/>
  <c r="C21" i="9" s="1"/>
  <c r="C283" i="2"/>
  <c r="C288" i="2"/>
  <c r="E68" i="2" l="1"/>
  <c r="E67" i="2"/>
  <c r="C269" i="2" s="1"/>
  <c r="E66" i="2"/>
  <c r="E65" i="2"/>
  <c r="E75" i="2"/>
  <c r="E79" i="2" s="1"/>
  <c r="E72" i="2" l="1"/>
  <c r="C307" i="2"/>
  <c r="C302" i="2"/>
  <c r="D332" i="2"/>
  <c r="D330" i="2"/>
  <c r="D328" i="2"/>
  <c r="D326" i="2"/>
  <c r="D261" i="2" l="1"/>
  <c r="E261" i="2" s="1"/>
  <c r="E244" i="2"/>
  <c r="E245" i="2"/>
  <c r="E246" i="2"/>
  <c r="E247" i="2"/>
  <c r="E248" i="2"/>
  <c r="E250" i="2"/>
  <c r="E251" i="2"/>
  <c r="E252" i="2"/>
  <c r="E253" i="2"/>
  <c r="E243" i="2"/>
  <c r="D89" i="2" l="1"/>
  <c r="E89" i="2" s="1"/>
  <c r="D88" i="2"/>
  <c r="E88" i="2" s="1"/>
  <c r="C142" i="2"/>
  <c r="D90" i="2" l="1"/>
  <c r="E90" i="2" s="1"/>
  <c r="C145" i="2"/>
  <c r="C109" i="2"/>
  <c r="C106" i="2"/>
  <c r="C347" i="2" l="1"/>
  <c r="D137" i="2"/>
  <c r="A34" i="2"/>
  <c r="A33" i="2"/>
  <c r="A32" i="2"/>
  <c r="A31" i="2"/>
  <c r="A30" i="2"/>
  <c r="A29" i="2"/>
  <c r="A28" i="2"/>
  <c r="A23" i="2"/>
  <c r="A22" i="2"/>
  <c r="A21" i="2"/>
  <c r="A17" i="2"/>
  <c r="A16" i="2"/>
  <c r="A15" i="2"/>
  <c r="A14" i="2"/>
  <c r="C17" i="8"/>
  <c r="E596" i="2"/>
  <c r="E316" i="2"/>
  <c r="E308" i="2"/>
  <c r="E292" i="2"/>
  <c r="E270" i="2"/>
  <c r="E256" i="2"/>
  <c r="E224" i="2"/>
  <c r="E153" i="2"/>
  <c r="E132" i="2"/>
  <c r="E116" i="2"/>
  <c r="E97" i="2"/>
  <c r="D296" i="2"/>
  <c r="C13" i="4"/>
  <c r="C18" i="4" s="1"/>
  <c r="C625" i="2" s="1"/>
  <c r="F11" i="4"/>
  <c r="E11" i="4"/>
  <c r="D11" i="4"/>
  <c r="C14" i="8"/>
  <c r="C34" i="5"/>
  <c r="C29" i="5"/>
  <c r="C28" i="8" s="1"/>
  <c r="C28" i="5"/>
  <c r="C148" i="2"/>
  <c r="C139" i="2"/>
  <c r="D136" i="2"/>
  <c r="D142" i="2" s="1"/>
  <c r="E142" i="2" s="1"/>
  <c r="E120" i="2"/>
  <c r="D207" i="2" s="1"/>
  <c r="C207" i="2"/>
  <c r="C345" i="2"/>
  <c r="E345" i="2" s="1"/>
  <c r="C324" i="2"/>
  <c r="C326" i="2" s="1"/>
  <c r="E326" i="2" s="1"/>
  <c r="D324" i="2"/>
  <c r="D333" i="2" s="1"/>
  <c r="E280" i="2"/>
  <c r="E535" i="2" s="1"/>
  <c r="D539" i="2" s="1"/>
  <c r="E539" i="2" s="1"/>
  <c r="F540" i="2" s="1"/>
  <c r="E52" i="2" s="1"/>
  <c r="E49" i="2" s="1"/>
  <c r="D301" i="2"/>
  <c r="C289" i="2"/>
  <c r="C284" i="2"/>
  <c r="C103" i="2"/>
  <c r="C592" i="2"/>
  <c r="C594" i="2" s="1"/>
  <c r="E594" i="2" s="1"/>
  <c r="D595" i="2" s="1"/>
  <c r="E595" i="2" s="1"/>
  <c r="C285" i="2"/>
  <c r="C301" i="2" s="1"/>
  <c r="C206" i="2"/>
  <c r="A65" i="2"/>
  <c r="A66" i="2"/>
  <c r="A67" i="2"/>
  <c r="A68" i="2"/>
  <c r="A75" i="2"/>
  <c r="E87" i="2"/>
  <c r="D206" i="2" s="1"/>
  <c r="C111" i="2"/>
  <c r="A214" i="2"/>
  <c r="A222" i="2" s="1"/>
  <c r="A216" i="2"/>
  <c r="A223" i="2" s="1"/>
  <c r="E254" i="2"/>
  <c r="D262" i="2"/>
  <c r="E262" i="2" s="1"/>
  <c r="D264" i="2"/>
  <c r="E264" i="2" s="1"/>
  <c r="D265" i="2"/>
  <c r="E265" i="2" s="1"/>
  <c r="D266" i="2"/>
  <c r="E266" i="2" s="1"/>
  <c r="D267" i="2"/>
  <c r="E267" i="2" s="1"/>
  <c r="E268" i="2"/>
  <c r="E343" i="2"/>
  <c r="E314" i="2"/>
  <c r="E313" i="2"/>
  <c r="E580" i="2"/>
  <c r="E583" i="2"/>
  <c r="E584" i="2"/>
  <c r="E581" i="2"/>
  <c r="E582" i="2"/>
  <c r="D127" i="2" l="1"/>
  <c r="E127" i="2" s="1"/>
  <c r="E128" i="2" s="1"/>
  <c r="D283" i="2"/>
  <c r="E283" i="2" s="1"/>
  <c r="D312" i="2"/>
  <c r="C27" i="8"/>
  <c r="G28" i="5"/>
  <c r="C39" i="5"/>
  <c r="E37" i="5"/>
  <c r="D37" i="5" s="1"/>
  <c r="D38" i="5" s="1"/>
  <c r="C38" i="5" s="1"/>
  <c r="C24" i="8" s="1"/>
  <c r="C32" i="8" s="1"/>
  <c r="D109" i="2"/>
  <c r="E109" i="2" s="1"/>
  <c r="D104" i="2"/>
  <c r="E104" i="2" s="1"/>
  <c r="E136" i="2"/>
  <c r="D140" i="2"/>
  <c r="E140" i="2" s="1"/>
  <c r="D143" i="2"/>
  <c r="E143" i="2" s="1"/>
  <c r="D145" i="2"/>
  <c r="E145" i="2" s="1"/>
  <c r="D139" i="2"/>
  <c r="E139" i="2" s="1"/>
  <c r="D107" i="2"/>
  <c r="E107" i="2" s="1"/>
  <c r="D106" i="2"/>
  <c r="E106" i="2" s="1"/>
  <c r="C330" i="2"/>
  <c r="E330" i="2" s="1"/>
  <c r="D103" i="2"/>
  <c r="E103" i="2" s="1"/>
  <c r="C332" i="2"/>
  <c r="E332" i="2" s="1"/>
  <c r="F585" i="2"/>
  <c r="F587" i="2" s="1"/>
  <c r="E56" i="2" s="1"/>
  <c r="E216" i="2"/>
  <c r="E324" i="2"/>
  <c r="E101" i="2"/>
  <c r="E285" i="2"/>
  <c r="C303" i="2" s="1"/>
  <c r="D255" i="2"/>
  <c r="E214" i="2"/>
  <c r="C255" i="2"/>
  <c r="C222" i="2"/>
  <c r="E222" i="2" s="1"/>
  <c r="E206" i="2"/>
  <c r="E301" i="2"/>
  <c r="C223" i="2"/>
  <c r="E223" i="2" s="1"/>
  <c r="D92" i="2"/>
  <c r="E92" i="2" s="1"/>
  <c r="E93" i="2" s="1"/>
  <c r="D94" i="2" s="1"/>
  <c r="C328" i="2"/>
  <c r="E328" i="2" s="1"/>
  <c r="C338" i="2"/>
  <c r="E338" i="2" s="1"/>
  <c r="F339" i="2" s="1"/>
  <c r="E33" i="2" s="1"/>
  <c r="E592" i="2"/>
  <c r="D593" i="2" s="1"/>
  <c r="E593" i="2" s="1"/>
  <c r="F596" i="2" s="1"/>
  <c r="F598" i="2" s="1"/>
  <c r="E57" i="2" s="1"/>
  <c r="E296" i="2"/>
  <c r="D346" i="2"/>
  <c r="E346" i="2" s="1"/>
  <c r="D347" i="2" s="1"/>
  <c r="E347" i="2" s="1"/>
  <c r="F348" i="2" s="1"/>
  <c r="E34" i="2" s="1"/>
  <c r="E207" i="2"/>
  <c r="D269" i="2"/>
  <c r="F218" i="2" l="1"/>
  <c r="E22" i="2" s="1"/>
  <c r="F210" i="2"/>
  <c r="E21" i="2" s="1"/>
  <c r="D284" i="2"/>
  <c r="E284" i="2" s="1"/>
  <c r="E312" i="2"/>
  <c r="D315" i="2" s="1"/>
  <c r="E315" i="2" s="1"/>
  <c r="F316" i="2" s="1"/>
  <c r="E31" i="2" s="1"/>
  <c r="C298" i="2"/>
  <c r="C299" i="2" s="1"/>
  <c r="D300" i="2" s="1"/>
  <c r="E300" i="2" s="1"/>
  <c r="C26" i="8"/>
  <c r="C25" i="8"/>
  <c r="C16" i="8" s="1"/>
  <c r="C22" i="8" s="1"/>
  <c r="C31" i="8" s="1"/>
  <c r="C33" i="8" s="1"/>
  <c r="F37" i="5"/>
  <c r="G37" i="5" s="1"/>
  <c r="C37" i="5"/>
  <c r="D110" i="2"/>
  <c r="E110" i="2" s="1"/>
  <c r="D111" i="2" s="1"/>
  <c r="E111" i="2" s="1"/>
  <c r="D146" i="2"/>
  <c r="E146" i="2" s="1"/>
  <c r="D148" i="2" s="1"/>
  <c r="E148" i="2" s="1"/>
  <c r="F224" i="2"/>
  <c r="E269" i="2"/>
  <c r="F270" i="2" s="1"/>
  <c r="E255" i="2"/>
  <c r="F256" i="2" s="1"/>
  <c r="D288" i="2"/>
  <c r="E288" i="2" s="1"/>
  <c r="D289" i="2" s="1"/>
  <c r="E289" i="2" s="1"/>
  <c r="F334" i="2"/>
  <c r="E32" i="2" s="1"/>
  <c r="D129" i="2"/>
  <c r="E23" i="2" l="1"/>
  <c r="C29" i="8"/>
  <c r="C34" i="8" s="1"/>
  <c r="G38" i="5"/>
  <c r="G32" i="5"/>
  <c r="E290" i="2"/>
  <c r="D291" i="2" s="1"/>
  <c r="E291" i="2" s="1"/>
  <c r="F292" i="2" s="1"/>
  <c r="E29" i="2" s="1"/>
  <c r="C304" i="2"/>
  <c r="D305" i="2" s="1"/>
  <c r="E305" i="2" s="1"/>
  <c r="E306" i="2" s="1"/>
  <c r="D307" i="2" s="1"/>
  <c r="E307" i="2" s="1"/>
  <c r="F308" i="2" s="1"/>
  <c r="F272" i="2"/>
  <c r="E26" i="2" s="1"/>
  <c r="E149" i="2"/>
  <c r="D150" i="2" s="1"/>
  <c r="E112" i="2"/>
  <c r="C196" i="2" l="1"/>
  <c r="E196" i="2" s="1"/>
  <c r="E197" i="2" s="1"/>
  <c r="D198" i="2" s="1"/>
  <c r="E198" i="2" s="1"/>
  <c r="F199" i="2" s="1"/>
  <c r="E20" i="2" s="1"/>
  <c r="C181" i="2"/>
  <c r="E181" i="2" s="1"/>
  <c r="E182" i="2" s="1"/>
  <c r="D183" i="2" s="1"/>
  <c r="E183" i="2" s="1"/>
  <c r="F184" i="2" s="1"/>
  <c r="E19" i="2" s="1"/>
  <c r="C166" i="2"/>
  <c r="E166" i="2" s="1"/>
  <c r="E167" i="2" s="1"/>
  <c r="D168" i="2" s="1"/>
  <c r="E168" i="2" s="1"/>
  <c r="F169" i="2" s="1"/>
  <c r="E18" i="2" s="1"/>
  <c r="C129" i="2"/>
  <c r="C94" i="2"/>
  <c r="E94" i="2" s="1"/>
  <c r="E95" i="2" s="1"/>
  <c r="D96" i="2" s="1"/>
  <c r="E96" i="2" s="1"/>
  <c r="F97" i="2" s="1"/>
  <c r="C150" i="2"/>
  <c r="C113" i="2"/>
  <c r="E30" i="2"/>
  <c r="E28" i="2" s="1"/>
  <c r="F575" i="2"/>
  <c r="E27" i="2" s="1"/>
  <c r="D113" i="2"/>
  <c r="E14" i="2" l="1"/>
  <c r="E113" i="2"/>
  <c r="E114" i="2" s="1"/>
  <c r="D115" i="2" s="1"/>
  <c r="E115" i="2" s="1"/>
  <c r="F116" i="2" s="1"/>
  <c r="E15" i="2" s="1"/>
  <c r="E150" i="2"/>
  <c r="E151" i="2" s="1"/>
  <c r="D152" i="2" s="1"/>
  <c r="E152" i="2" s="1"/>
  <c r="F153" i="2" s="1"/>
  <c r="E129" i="2"/>
  <c r="E130" i="2" s="1"/>
  <c r="D131" i="2" s="1"/>
  <c r="E131" i="2" s="1"/>
  <c r="F132" i="2" s="1"/>
  <c r="E16" i="2" s="1"/>
  <c r="F236" i="2" l="1"/>
  <c r="F620" i="2" s="1"/>
  <c r="E17" i="2"/>
  <c r="E13" i="2" l="1"/>
  <c r="D625" i="2"/>
  <c r="E625" i="2" s="1"/>
  <c r="F626" i="2" s="1"/>
  <c r="F628" i="2" s="1"/>
  <c r="E59" i="2" s="1"/>
  <c r="E60" i="2" l="1"/>
  <c r="F25" i="2" s="1"/>
  <c r="F631" i="2"/>
  <c r="H558" i="2" s="1"/>
  <c r="H512" i="2" l="1"/>
  <c r="H597" i="2"/>
  <c r="F23" i="2"/>
  <c r="F24" i="2"/>
  <c r="F636" i="2"/>
  <c r="F47" i="2"/>
  <c r="F43" i="2"/>
  <c r="F44" i="2"/>
  <c r="F46" i="2"/>
  <c r="F45" i="2"/>
  <c r="F48" i="2"/>
  <c r="F42" i="2"/>
  <c r="F58" i="2"/>
  <c r="F50" i="2"/>
  <c r="F53" i="2"/>
  <c r="F54" i="2"/>
  <c r="F52" i="2"/>
  <c r="F55" i="2"/>
  <c r="F51" i="2"/>
  <c r="F49" i="2"/>
  <c r="F40" i="2"/>
  <c r="F38" i="2"/>
  <c r="F36" i="2"/>
  <c r="F41" i="2"/>
  <c r="F39" i="2"/>
  <c r="F37" i="2"/>
  <c r="F35" i="2"/>
  <c r="F13" i="2"/>
  <c r="F18" i="2"/>
  <c r="F20" i="2"/>
  <c r="F19" i="2"/>
  <c r="F57" i="2"/>
  <c r="F15" i="2"/>
  <c r="F26" i="2"/>
  <c r="F14" i="2"/>
  <c r="F17" i="2"/>
  <c r="F27" i="2"/>
  <c r="F34" i="2"/>
  <c r="F33" i="2"/>
  <c r="F16" i="2"/>
  <c r="F28" i="2"/>
  <c r="F29" i="2"/>
  <c r="F30" i="2"/>
  <c r="F22" i="2"/>
  <c r="F31" i="2"/>
  <c r="F21" i="2"/>
  <c r="F56" i="2"/>
  <c r="F32" i="2"/>
  <c r="F59" i="2"/>
  <c r="F60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8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6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2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5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0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2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4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5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7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29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1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38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6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7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7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88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89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9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9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9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94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9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04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05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06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07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14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16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22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23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4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54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8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280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81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8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8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5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1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97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3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14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20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23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23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25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2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27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2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9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31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3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38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43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43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4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45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46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54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55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56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57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9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60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6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6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65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71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7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88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94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97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97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99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9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01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0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03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0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05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0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12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17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17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18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1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20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28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29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3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3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3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34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3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3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9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45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1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62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68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71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71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73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7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75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7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77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7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79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7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86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91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91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92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93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94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03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04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0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0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8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09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1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1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14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20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7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38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44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47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47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49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4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51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5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53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5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55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5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62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67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67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68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6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70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58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8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8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8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8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589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2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594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0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61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25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634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 shape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comments5.xml><?xml version="1.0" encoding="utf-8"?>
<comments xmlns="http://schemas.openxmlformats.org/spreadsheetml/2006/main">
  <authors>
    <author>Clauber Bridi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<sst xmlns="http://schemas.openxmlformats.org/spreadsheetml/2006/main" count="1189" uniqueCount="376">
  <si>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</si>
  <si>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</si>
  <si>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</si>
  <si>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</si>
  <si>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</si>
  <si>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</si>
  <si>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</si>
  <si>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</si>
  <si>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</si>
  <si>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</si>
  <si>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</si>
  <si>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</si>
  <si>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</si>
  <si>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</si>
  <si>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</si>
  <si>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</si>
  <si>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</si>
  <si>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</si>
  <si>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</si>
  <si>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</si>
  <si>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</si>
  <si>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</si>
  <si>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</si>
  <si>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</si>
  <si>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</si>
  <si>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</si>
  <si>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</si>
  <si>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</si>
  <si>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</si>
  <si>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</si>
  <si>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</si>
  <si>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</si>
  <si>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</si>
  <si>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</si>
  <si>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</si>
  <si>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</si>
  <si>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</si>
  <si>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</si>
  <si>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</si>
  <si>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</si>
  <si>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</si>
  <si>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</si>
  <si>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</si>
  <si>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</si>
  <si>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</si>
  <si>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</si>
  <si>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</si>
  <si>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</si>
  <si>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</si>
  <si>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</si>
  <si>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</si>
  <si>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</si>
  <si>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</si>
  <si>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</si>
  <si>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</si>
  <si>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</si>
  <si>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</si>
  <si>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</si>
  <si>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</si>
  <si>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</si>
  <si>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</si>
  <si>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</si>
  <si>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</si>
  <si>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</si>
  <si>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</si>
  <si>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</si>
  <si>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</si>
  <si>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</si>
  <si>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</si>
  <si>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</si>
  <si>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</si>
  <si>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</si>
  <si>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</si>
  <si>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</si>
  <si>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</si>
  <si>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</si>
  <si>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</si>
  <si>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</si>
  <si>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</si>
  <si>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</si>
  <si>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</si>
  <si>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</si>
  <si>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</si>
  <si>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</si>
  <si>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</si>
  <si>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</si>
  <si>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</si>
  <si>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</si>
  <si>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</si>
  <si>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</si>
  <si>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</si>
  <si>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</si>
  <si>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</si>
  <si>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</si>
  <si>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</si>
  <si>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</si>
  <si>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</si>
  <si>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</si>
  <si>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</si>
  <si>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</si>
  <si>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</si>
  <si>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</si>
  <si>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</si>
  <si>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</si>
  <si>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</si>
  <si>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</si>
  <si>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</si>
  <si>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</si>
  <si>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</si>
  <si>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</si>
  <si>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</si>
  <si>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</si>
  <si>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</si>
  <si>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</si>
  <si>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</si>
  <si>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</si>
  <si>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</si>
  <si>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</si>
  <si>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</si>
  <si>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</si>
  <si>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</si>
  <si>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</si>
  <si>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</si>
  <si>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</si>
  <si>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</si>
  <si>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</si>
  <si>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</si>
  <si>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</si>
  <si>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</si>
  <si>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</si>
  <si>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</si>
  <si>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</si>
  <si>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</si>
  <si>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</si>
  <si>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</si>
  <si>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</si>
  <si>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</si>
  <si>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</si>
  <si>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</si>
  <si>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</si>
  <si>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</si>
  <si>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</si>
  <si>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</si>
  <si>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</si>
  <si>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</si>
  <si>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</si>
  <si>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</si>
  <si>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</si>
  <si>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</si>
  <si>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</si>
  <si>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</si>
  <si>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</si>
  <si>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</si>
  <si>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</si>
  <si>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</si>
  <si>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</si>
  <si>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</si>
  <si>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</si>
  <si>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</si>
  <si>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</si>
  <si>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</si>
  <si>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</si>
  <si>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</si>
  <si>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</si>
  <si>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</si>
  <si>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</si>
  <si>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</si>
  <si>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</si>
  <si>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</si>
  <si>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</si>
  <si>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</si>
  <si>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</si>
  <si>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</si>
  <si>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</si>
  <si>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</si>
  <si>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</si>
  <si>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</si>
  <si>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</si>
  <si>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</si>
  <si>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</si>
  <si>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</si>
  <si>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</si>
  <si>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</si>
  <si>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</si>
  <si>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</si>
  <si>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</si>
  <si>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</si>
  <si>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</si>
  <si>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</si>
  <si>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</si>
  <si>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</si>
  <si>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</si>
  <si>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</si>
  <si>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</si>
  <si>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</si>
  <si>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</si>
  <si>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</si>
  <si>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</si>
  <si>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</si>
  <si>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</si>
  <si>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</si>
  <si>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</si>
  <si>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</si>
  <si>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</si>
  <si>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</si>
  <si>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</si>
  <si>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</si>
  <si>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</si>
  <si>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</si>
  <si>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</si>
  <si>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</si>
  <si>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</si>
  <si>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</si>
  <si>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</si>
  <si>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</si>
  <si>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</si>
  <si>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</si>
  <si>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</si>
  <si>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</si>
  <si>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</si>
  <si>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</si>
  <si>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</si>
  <si>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</si>
  <si>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</si>
  <si>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</si>
  <si>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</si>
  <si>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</si>
  <si>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</si>
  <si>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</si>
  <si>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</si>
  <si>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</si>
  <si>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</si>
  <si>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</si>
  <si>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</si>
  <si>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</si>
  <si>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</si>
  <si>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</si>
  <si>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</si>
  <si>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</si>
  <si>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</si>
  <si>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</si>
  <si>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</si>
  <si>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</si>
  <si>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</si>
  <si>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</si>
  <si>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</si>
  <si>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</si>
  <si>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</si>
  <si>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</si>
  <si>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</si>
  <si>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</si>
  <si>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</si>
  <si>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</si>
  <si>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</si>
  <si>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</si>
  <si>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</si>
  <si>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</si>
  <si>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</si>
  <si>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</si>
  <si>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</si>
  <si>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</si>
  <si>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</si>
  <si>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</si>
  <si>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</si>
  <si>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</si>
  <si>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</si>
  <si>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</si>
  <si>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</si>
  <si>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</si>
  <si>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</si>
  <si>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</si>
  <si>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</si>
  <si>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</si>
  <si>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</si>
  <si>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</si>
  <si>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</si>
  <si>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</si>
  <si>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</si>
  <si>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</si>
  <si>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</si>
  <si>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</si>
  <si>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</si>
  <si>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</si>
  <si>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</si>
  <si>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</si>
  <si>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</si>
  <si>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</si>
  <si>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</si>
  <si>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</si>
  <si>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</si>
  <si>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</si>
  <si>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</si>
  <si>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</si>
  <si>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</si>
  <si>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</si>
  <si>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</si>
  <si>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</si>
  <si>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</si>
  <si>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</si>
  <si>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</si>
  <si>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</si>
  <si>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</si>
  <si>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</si>
  <si>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</si>
  <si>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</si>
  <si>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</si>
  <si>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</si>
  <si>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</si>
  <si>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</si>
  <si>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</si>
  <si>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</si>
  <si>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</si>
  <si>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</si>
  <si>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</si>
  <si>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</si>
  <si>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</si>
  <si>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</si>
  <si>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</si>
  <si>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</si>
  <si>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</si>
  <si>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</si>
  <si>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</si>
  <si>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</si>
  <si>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</si>
  <si>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</si>
  <si>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</si>
  <si>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</si>
  <si>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</si>
  <si>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</si>
  <si>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</si>
  <si>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</si>
  <si>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</si>
  <si>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</si>
  <si>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</si>
  <si>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</si>
  <si>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1.4. Motorista Carreta</t>
  </si>
  <si>
    <t>3.2. Veículo Caminhao Roll On Off</t>
  </si>
  <si>
    <t>3.2. Veículo Retroescavadeira</t>
  </si>
  <si>
    <t>l/h</t>
  </si>
  <si>
    <t>h</t>
  </si>
  <si>
    <t>R$/h trabalhada</t>
  </si>
  <si>
    <t>1.2. Reciclador</t>
  </si>
  <si>
    <t>Reciclador</t>
  </si>
  <si>
    <t>6. Benefícios e Despesas Indiretas - BDI</t>
  </si>
  <si>
    <t xml:space="preserve">Depreciação mensal </t>
  </si>
  <si>
    <t>l/1.000 h</t>
  </si>
  <si>
    <t>kg/1.000 h</t>
  </si>
  <si>
    <t>h/jogo</t>
  </si>
  <si>
    <t>1.2. Motorista Turno do Dia</t>
  </si>
  <si>
    <t>1.4. Vale-refeição (diário)</t>
  </si>
  <si>
    <t>3.1.5.  Manutenção</t>
  </si>
  <si>
    <t>PREÇO TOTAL MENSAL COM A COLETA RECICLÁVEL (SELETIVA)</t>
  </si>
  <si>
    <t>PREÇO MENSAL TOTAL COLETA RECICLÁVEL (SELETIVA) (R$/mês)</t>
  </si>
  <si>
    <t>Horas Extra 100%</t>
  </si>
  <si>
    <t>Hora Extra 100%</t>
  </si>
  <si>
    <t>1.5. Vale Trasnporte</t>
  </si>
  <si>
    <t>Total (R$)</t>
  </si>
  <si>
    <t>1.5. Vale transporte</t>
  </si>
  <si>
    <t>Custo de seguro contra terceiros</t>
  </si>
  <si>
    <t>3.1. Veículo Coletor compactador (Coleta Seletiva)</t>
  </si>
  <si>
    <t>1.6. Plano de Benefício Familiar (Mensal)</t>
  </si>
  <si>
    <t xml:space="preserve">Unidade </t>
  </si>
  <si>
    <t>1.6. Plano de Benefício Familiar</t>
  </si>
  <si>
    <t>Lote 1 item 2 -Coleta de Resíduos Sólidos Reciclaveis (SELETIVA)</t>
  </si>
  <si>
    <t>Estoque recuperado início do Período 01-01-2019</t>
  </si>
  <si>
    <t>Estoque recuperado final do Período 31-12-2019</t>
  </si>
  <si>
    <t>Variação Emprego Absoluta de 01-01-2019 a 31-12-2019</t>
  </si>
  <si>
    <t>Tributos - PIS/COFINS/Simples Nacional</t>
  </si>
  <si>
    <t>AZEVEDO LIMA FACILITES LTDA</t>
  </si>
  <si>
    <t>CNPJ: 27.078.380/0001-33</t>
  </si>
  <si>
    <t>DECLARAÇÃO BDI</t>
  </si>
  <si>
    <t>Declaramos, para devidos fins, que a composição analitica do BDI utilizada na Planilha Orçamentária</t>
  </si>
  <si>
    <t xml:space="preserve">transporte e destinação final de resíduos sólidos domiciliares e comerciais urbanos de resíduos, </t>
  </si>
  <si>
    <t>através da execução indireta foi:</t>
  </si>
  <si>
    <t>para a Concorrência nº  001/2023: serviço de coleta de resíduos sólidos domiciliares e comerciais urbanos,</t>
  </si>
  <si>
    <t>Cachoeirinha, 10 de abril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</si>
</sst>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.0_-;\-* #,##0.0_-;_-* &quot;-&quot;?_-;_-@_-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6A6A6"/>
        <bgColor rgb="FF000000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72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/>
    <xf numFmtId="165" fontId="3" fillId="0" borderId="5" xfId="3" applyFont="1" applyBorder="1" applyAlignment="1">
      <alignment horizontal="left" vertical="center"/>
    </xf>
    <xf numFmtId="165" fontId="3" fillId="0" borderId="0" xfId="3" applyFont="1" applyAlignment="1">
      <alignment vertical="center"/>
    </xf>
    <xf numFmtId="165" fontId="0" fillId="0" borderId="14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165" fontId="3" fillId="0" borderId="19" xfId="3" applyFont="1" applyBorder="1" applyAlignment="1">
      <alignment horizontal="center" vertical="center"/>
    </xf>
    <xf numFmtId="165" fontId="1" fillId="0" borderId="14" xfId="3" applyFont="1" applyBorder="1" applyAlignment="1">
      <alignment horizontal="left" vertical="center"/>
    </xf>
    <xf numFmtId="165" fontId="6" fillId="0" borderId="14" xfId="3" applyFont="1" applyBorder="1" applyAlignment="1">
      <alignment vertical="center"/>
    </xf>
    <xf numFmtId="165" fontId="3" fillId="0" borderId="28" xfId="3" applyFont="1" applyBorder="1" applyAlignment="1">
      <alignment vertical="center"/>
    </xf>
    <xf numFmtId="165" fontId="6" fillId="0" borderId="19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4" xfId="3" applyFont="1" applyBorder="1" applyAlignment="1">
      <alignment vertical="center"/>
    </xf>
    <xf numFmtId="165" fontId="3" fillId="0" borderId="38" xfId="3" applyFont="1" applyBorder="1" applyAlignment="1">
      <alignment vertical="center"/>
    </xf>
    <xf numFmtId="165" fontId="3" fillId="0" borderId="14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5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9" xfId="0" applyFont="1" applyBorder="1"/>
    <xf numFmtId="0" fontId="18" fillId="0" borderId="46" xfId="0" applyFont="1" applyBorder="1"/>
    <xf numFmtId="0" fontId="18" fillId="0" borderId="50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6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8" borderId="24" xfId="0" applyFont="1" applyFill="1" applyBorder="1" applyAlignment="1">
      <alignment horizontal="left" vertical="center"/>
    </xf>
    <xf numFmtId="0" fontId="23" fillId="8" borderId="36" xfId="0" applyFont="1" applyFill="1" applyBorder="1" applyAlignment="1">
      <alignment horizontal="left" vertical="center"/>
    </xf>
    <xf numFmtId="10" fontId="23" fillId="8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6" xfId="0" applyFont="1" applyBorder="1"/>
    <xf numFmtId="9" fontId="7" fillId="0" borderId="46" xfId="0" applyNumberFormat="1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9" borderId="51" xfId="0" applyFont="1" applyFill="1" applyBorder="1" applyAlignment="1">
      <alignment horizontal="center"/>
    </xf>
    <xf numFmtId="0" fontId="6" fillId="0" borderId="8" xfId="0" applyFont="1" applyBorder="1" applyAlignment="1">
      <alignment vertical="center"/>
    </xf>
    <xf numFmtId="165" fontId="3" fillId="0" borderId="5" xfId="3" applyFont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169" fontId="18" fillId="0" borderId="46" xfId="0" applyNumberFormat="1" applyFont="1" applyBorder="1"/>
    <xf numFmtId="169" fontId="7" fillId="0" borderId="46" xfId="0" applyNumberFormat="1" applyFont="1" applyBorder="1"/>
    <xf numFmtId="169" fontId="7" fillId="0" borderId="31" xfId="0" applyNumberFormat="1" applyFont="1" applyBorder="1"/>
    <xf numFmtId="0" fontId="3" fillId="0" borderId="54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20" xfId="3" applyNumberFormat="1" applyFont="1" applyBorder="1" applyAlignment="1">
      <alignment horizontal="center" vertical="center" wrapText="1"/>
    </xf>
    <xf numFmtId="171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1" fontId="5" fillId="3" borderId="20" xfId="0" applyNumberFormat="1" applyFont="1" applyFill="1" applyBorder="1"/>
    <xf numFmtId="171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0" fontId="5" fillId="0" borderId="23" xfId="0" applyFont="1" applyBorder="1" applyAlignment="1">
      <alignment horizontal="right"/>
    </xf>
    <xf numFmtId="165" fontId="3" fillId="0" borderId="14" xfId="3" applyFont="1" applyBorder="1" applyAlignment="1">
      <alignment horizontal="left" vertical="center"/>
    </xf>
    <xf numFmtId="172" fontId="5" fillId="3" borderId="20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11" xfId="3" applyFont="1" applyFill="1" applyBorder="1" applyAlignment="1">
      <alignment vertical="center"/>
    </xf>
    <xf numFmtId="165" fontId="3" fillId="4" borderId="9" xfId="0" applyNumberFormat="1" applyFont="1" applyFill="1" applyBorder="1" applyAlignment="1">
      <alignment vertical="center"/>
    </xf>
    <xf numFmtId="165" fontId="0" fillId="4" borderId="9" xfId="0" applyNumberFormat="1" applyFill="1" applyBorder="1" applyAlignment="1">
      <alignment vertical="center"/>
    </xf>
    <xf numFmtId="4" fontId="3" fillId="4" borderId="9" xfId="0" applyNumberFormat="1" applyFont="1" applyFill="1" applyBorder="1" applyAlignment="1">
      <alignment horizontal="centerContinuous" vertical="center"/>
    </xf>
    <xf numFmtId="4" fontId="0" fillId="4" borderId="9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5" fontId="6" fillId="4" borderId="11" xfId="3" applyFont="1" applyFill="1" applyBorder="1" applyAlignment="1">
      <alignment vertical="center"/>
    </xf>
    <xf numFmtId="165" fontId="6" fillId="4" borderId="9" xfId="3" applyFont="1" applyFill="1" applyBorder="1" applyAlignment="1">
      <alignment vertical="center"/>
    </xf>
    <xf numFmtId="4" fontId="3" fillId="4" borderId="29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5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9" xfId="0" applyFont="1" applyFill="1" applyBorder="1" applyAlignment="1">
      <alignment vertical="center"/>
    </xf>
    <xf numFmtId="165" fontId="6" fillId="4" borderId="0" xfId="3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0" fillId="4" borderId="0" xfId="3" applyFont="1" applyFill="1" applyAlignment="1">
      <alignment vertical="center"/>
    </xf>
    <xf numFmtId="165" fontId="0" fillId="4" borderId="0" xfId="3" applyFont="1" applyFill="1" applyBorder="1" applyAlignment="1">
      <alignment vertical="center"/>
    </xf>
    <xf numFmtId="165" fontId="3" fillId="4" borderId="11" xfId="3" applyFont="1" applyFill="1" applyBorder="1" applyAlignment="1">
      <alignment vertical="center"/>
    </xf>
    <xf numFmtId="165" fontId="3" fillId="4" borderId="9" xfId="3" applyFont="1" applyFill="1" applyBorder="1" applyAlignment="1">
      <alignment vertical="center"/>
    </xf>
    <xf numFmtId="165" fontId="0" fillId="4" borderId="9" xfId="3" applyFont="1" applyFill="1" applyBorder="1" applyAlignment="1">
      <alignment vertical="center"/>
    </xf>
    <xf numFmtId="165" fontId="3" fillId="4" borderId="6" xfId="3" applyFont="1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5" fontId="13" fillId="4" borderId="17" xfId="3" applyFont="1" applyFill="1" applyBorder="1" applyAlignment="1">
      <alignment horizontal="center" vertical="center"/>
    </xf>
    <xf numFmtId="165" fontId="6" fillId="4" borderId="2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horizontal="center" vertical="center"/>
    </xf>
    <xf numFmtId="165" fontId="3" fillId="4" borderId="0" xfId="3" applyFont="1" applyFill="1" applyAlignment="1">
      <alignment horizontal="center" vertical="center"/>
    </xf>
    <xf numFmtId="165" fontId="6" fillId="4" borderId="0" xfId="3" applyFont="1" applyFill="1" applyAlignment="1">
      <alignment horizontal="right" vertical="center"/>
    </xf>
    <xf numFmtId="165" fontId="3" fillId="4" borderId="9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5" fontId="6" fillId="4" borderId="1" xfId="3" applyNumberFormat="1" applyFont="1" applyFill="1" applyBorder="1" applyAlignment="1">
      <alignment horizontal="center" vertical="center"/>
    </xf>
    <xf numFmtId="165" fontId="6" fillId="4" borderId="6" xfId="3" applyFont="1" applyFill="1" applyBorder="1" applyAlignment="1">
      <alignment vertical="center"/>
    </xf>
    <xf numFmtId="165" fontId="3" fillId="4" borderId="54" xfId="3" applyFont="1" applyFill="1" applyBorder="1" applyAlignment="1">
      <alignment horizontal="center" vertical="center"/>
    </xf>
    <xf numFmtId="165" fontId="3" fillId="4" borderId="1" xfId="3" applyFont="1" applyFill="1" applyBorder="1" applyAlignment="1">
      <alignment horizontal="center" vertical="center"/>
    </xf>
    <xf numFmtId="167" fontId="6" fillId="4" borderId="2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vertical="center"/>
    </xf>
    <xf numFmtId="165" fontId="12" fillId="4" borderId="1" xfId="3" applyFont="1" applyFill="1" applyBorder="1" applyAlignment="1">
      <alignment horizontal="center" vertical="center"/>
    </xf>
    <xf numFmtId="165" fontId="1" fillId="4" borderId="1" xfId="3" applyFont="1" applyFill="1" applyBorder="1" applyAlignment="1">
      <alignment horizontal="center" vertical="center"/>
    </xf>
    <xf numFmtId="165" fontId="6" fillId="4" borderId="9" xfId="3" applyNumberFormat="1" applyFont="1" applyFill="1" applyBorder="1" applyAlignment="1">
      <alignment vertical="center"/>
    </xf>
    <xf numFmtId="165" fontId="3" fillId="4" borderId="35" xfId="3" applyFont="1" applyFill="1" applyBorder="1" applyAlignment="1">
      <alignment vertical="center"/>
    </xf>
    <xf numFmtId="168" fontId="3" fillId="4" borderId="1" xfId="0" applyNumberFormat="1" applyFont="1" applyFill="1" applyBorder="1" applyAlignment="1">
      <alignment vertical="center"/>
    </xf>
    <xf numFmtId="168" fontId="0" fillId="4" borderId="1" xfId="0" applyNumberFormat="1" applyFill="1" applyBorder="1" applyAlignment="1">
      <alignment vertical="center"/>
    </xf>
    <xf numFmtId="168" fontId="3" fillId="4" borderId="36" xfId="0" applyNumberFormat="1" applyFont="1" applyFill="1" applyBorder="1" applyAlignment="1">
      <alignment vertical="center"/>
    </xf>
    <xf numFmtId="164" fontId="3" fillId="4" borderId="34" xfId="0" applyNumberFormat="1" applyFont="1" applyFill="1" applyBorder="1" applyAlignment="1">
      <alignment vertical="center"/>
    </xf>
    <xf numFmtId="165" fontId="3" fillId="4" borderId="13" xfId="3" applyFont="1" applyFill="1" applyBorder="1" applyAlignment="1">
      <alignment horizontal="right" vertical="center"/>
    </xf>
    <xf numFmtId="1" fontId="6" fillId="4" borderId="12" xfId="3" applyNumberFormat="1" applyFont="1" applyFill="1" applyBorder="1" applyAlignment="1">
      <alignment horizontal="center" vertical="center"/>
    </xf>
    <xf numFmtId="1" fontId="6" fillId="4" borderId="20" xfId="3" applyNumberFormat="1" applyFont="1" applyFill="1" applyBorder="1" applyAlignment="1">
      <alignment horizontal="center" vertical="center"/>
    </xf>
    <xf numFmtId="1" fontId="3" fillId="4" borderId="31" xfId="3" applyNumberFormat="1" applyFont="1" applyFill="1" applyBorder="1" applyAlignment="1">
      <alignment horizontal="center" vertical="center"/>
    </xf>
    <xf numFmtId="165" fontId="6" fillId="4" borderId="39" xfId="3" applyFont="1" applyFill="1" applyBorder="1" applyAlignment="1">
      <alignment vertical="center"/>
    </xf>
    <xf numFmtId="166" fontId="6" fillId="4" borderId="0" xfId="3" applyNumberFormat="1" applyFont="1" applyFill="1" applyBorder="1" applyAlignment="1">
      <alignment horizontal="center" vertical="center"/>
    </xf>
    <xf numFmtId="166" fontId="3" fillId="4" borderId="0" xfId="3" applyNumberFormat="1" applyFont="1" applyFill="1" applyBorder="1" applyAlignment="1">
      <alignment horizontal="center" vertical="center"/>
    </xf>
    <xf numFmtId="165" fontId="3" fillId="4" borderId="3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vertical="center"/>
    </xf>
    <xf numFmtId="165" fontId="3" fillId="4" borderId="7" xfId="3" applyFont="1" applyFill="1" applyBorder="1" applyAlignment="1">
      <alignment vertical="center"/>
    </xf>
    <xf numFmtId="165" fontId="6" fillId="4" borderId="7" xfId="3" applyFont="1" applyFill="1" applyBorder="1" applyAlignment="1">
      <alignment vertical="center"/>
    </xf>
    <xf numFmtId="165" fontId="13" fillId="4" borderId="33" xfId="3" applyFont="1" applyFill="1" applyBorder="1" applyAlignment="1">
      <alignment horizontal="center" vertical="center"/>
    </xf>
    <xf numFmtId="165" fontId="6" fillId="4" borderId="10" xfId="3" applyFont="1" applyFill="1" applyBorder="1" applyAlignment="1">
      <alignment vertical="center"/>
    </xf>
    <xf numFmtId="165" fontId="0" fillId="4" borderId="39" xfId="3" applyFont="1" applyFill="1" applyBorder="1" applyAlignment="1">
      <alignment vertical="center"/>
    </xf>
    <xf numFmtId="165" fontId="3" fillId="4" borderId="12" xfId="3" applyFont="1" applyFill="1" applyBorder="1" applyAlignment="1">
      <alignment horizontal="center" vertical="center"/>
    </xf>
    <xf numFmtId="10" fontId="3" fillId="4" borderId="15" xfId="2" applyNumberFormat="1" applyFont="1" applyFill="1" applyBorder="1" applyAlignment="1">
      <alignment vertical="center"/>
    </xf>
    <xf numFmtId="10" fontId="0" fillId="4" borderId="15" xfId="2" applyNumberFormat="1" applyFont="1" applyFill="1" applyBorder="1" applyAlignment="1">
      <alignment vertical="center"/>
    </xf>
    <xf numFmtId="10" fontId="6" fillId="4" borderId="15" xfId="2" applyNumberFormat="1" applyFont="1" applyFill="1" applyBorder="1" applyAlignment="1">
      <alignment vertical="center"/>
    </xf>
    <xf numFmtId="9" fontId="3" fillId="4" borderId="18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5" fontId="13" fillId="4" borderId="18" xfId="3" applyFont="1" applyFill="1" applyBorder="1" applyAlignment="1">
      <alignment horizontal="center" vertical="center"/>
    </xf>
    <xf numFmtId="165" fontId="3" fillId="4" borderId="7" xfId="3" applyFont="1" applyFill="1" applyBorder="1" applyAlignment="1">
      <alignment horizontal="center" vertical="center"/>
    </xf>
    <xf numFmtId="165" fontId="3" fillId="4" borderId="0" xfId="3" applyFont="1" applyFill="1" applyAlignment="1">
      <alignment vertical="center"/>
    </xf>
    <xf numFmtId="165" fontId="3" fillId="4" borderId="0" xfId="3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vertical="center"/>
    </xf>
    <xf numFmtId="165" fontId="6" fillId="4" borderId="0" xfId="3" applyFont="1" applyFill="1"/>
    <xf numFmtId="165" fontId="3" fillId="4" borderId="4" xfId="3" applyFont="1" applyFill="1" applyBorder="1" applyAlignment="1">
      <alignment horizontal="center" vertical="center"/>
    </xf>
    <xf numFmtId="165" fontId="6" fillId="4" borderId="0" xfId="3" applyFont="1" applyFill="1" applyAlignment="1">
      <alignment horizontal="center" vertical="center"/>
    </xf>
    <xf numFmtId="165" fontId="6" fillId="4" borderId="0" xfId="3" applyFont="1" applyFill="1" applyBorder="1" applyAlignment="1">
      <alignment horizontal="center" vertical="center"/>
    </xf>
    <xf numFmtId="165" fontId="3" fillId="4" borderId="4" xfId="3" applyNumberFormat="1" applyFont="1" applyFill="1" applyBorder="1" applyAlignment="1">
      <alignment horizontal="center" vertical="center"/>
    </xf>
    <xf numFmtId="165" fontId="1" fillId="4" borderId="0" xfId="3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6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165" fontId="3" fillId="4" borderId="26" xfId="3" applyFont="1" applyFill="1" applyBorder="1" applyAlignment="1">
      <alignment vertical="center"/>
    </xf>
    <xf numFmtId="165" fontId="3" fillId="4" borderId="27" xfId="3" applyFont="1" applyFill="1" applyBorder="1" applyAlignment="1">
      <alignment horizontal="right" vertical="center"/>
    </xf>
    <xf numFmtId="165" fontId="3" fillId="4" borderId="51" xfId="3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10" borderId="0" xfId="0" applyFont="1" applyFill="1" applyBorder="1" applyAlignment="1">
      <alignment vertical="center"/>
    </xf>
    <xf numFmtId="165" fontId="1" fillId="10" borderId="0" xfId="3" applyFont="1" applyFill="1" applyBorder="1" applyAlignment="1">
      <alignment vertical="center"/>
    </xf>
    <xf numFmtId="165" fontId="3" fillId="10" borderId="0" xfId="3" applyFont="1" applyFill="1" applyBorder="1" applyAlignment="1">
      <alignment vertical="center"/>
    </xf>
    <xf numFmtId="0" fontId="1" fillId="11" borderId="16" xfId="0" applyFont="1" applyFill="1" applyBorder="1" applyAlignment="1">
      <alignment vertical="center"/>
    </xf>
    <xf numFmtId="0" fontId="1" fillId="10" borderId="17" xfId="0" applyFont="1" applyFill="1" applyBorder="1" applyAlignment="1">
      <alignment vertical="center"/>
    </xf>
    <xf numFmtId="165" fontId="1" fillId="10" borderId="17" xfId="3" applyFont="1" applyFill="1" applyBorder="1" applyAlignment="1">
      <alignment vertical="center"/>
    </xf>
    <xf numFmtId="165" fontId="3" fillId="10" borderId="18" xfId="3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165" fontId="1" fillId="10" borderId="2" xfId="3" applyFont="1" applyFill="1" applyBorder="1" applyAlignment="1">
      <alignment vertical="center"/>
    </xf>
    <xf numFmtId="165" fontId="3" fillId="10" borderId="2" xfId="3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165" fontId="1" fillId="10" borderId="1" xfId="3" applyFont="1" applyFill="1" applyBorder="1" applyAlignment="1">
      <alignment vertical="center"/>
    </xf>
    <xf numFmtId="165" fontId="3" fillId="10" borderId="1" xfId="3" applyFont="1" applyFill="1" applyBorder="1" applyAlignment="1">
      <alignment vertical="center"/>
    </xf>
    <xf numFmtId="165" fontId="1" fillId="10" borderId="0" xfId="3" applyFont="1" applyFill="1" applyBorder="1" applyAlignment="1">
      <alignment horizontal="right" vertical="center"/>
    </xf>
    <xf numFmtId="165" fontId="3" fillId="10" borderId="4" xfId="3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7" fillId="0" borderId="0" xfId="3" applyFont="1" applyAlignment="1">
      <alignment horizontal="left" vertical="center"/>
    </xf>
    <xf numFmtId="0" fontId="7" fillId="0" borderId="0" xfId="3" applyNumberFormat="1" applyFont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165" fontId="3" fillId="0" borderId="9" xfId="3" applyFont="1" applyBorder="1" applyAlignment="1">
      <alignment horizontal="left" vertical="center"/>
    </xf>
    <xf numFmtId="0" fontId="17" fillId="7" borderId="25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7" fillId="7" borderId="42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43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41" xfId="3" applyFont="1" applyBorder="1" applyAlignment="1">
      <alignment horizontal="center" vertical="center"/>
    </xf>
    <xf numFmtId="165" fontId="4" fillId="7" borderId="5" xfId="3" applyFont="1" applyFill="1" applyBorder="1" applyAlignment="1">
      <alignment horizontal="center" vertical="center"/>
    </xf>
    <xf numFmtId="165" fontId="4" fillId="7" borderId="6" xfId="3" applyFont="1" applyFill="1" applyBorder="1" applyAlignment="1">
      <alignment horizontal="center" vertical="center"/>
    </xf>
    <xf numFmtId="165" fontId="4" fillId="7" borderId="7" xfId="3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44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9" borderId="25" xfId="0" applyFont="1" applyFill="1" applyBorder="1" applyAlignment="1">
      <alignment horizontal="center" vertical="center"/>
    </xf>
    <xf numFmtId="0" fontId="4" fillId="9" borderId="26" xfId="0" applyFont="1" applyFill="1" applyBorder="1" applyAlignment="1">
      <alignment horizontal="center" vertical="center"/>
    </xf>
    <xf numFmtId="0" fontId="4" fillId="9" borderId="27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/>
    </xf>
    <xf numFmtId="0" fontId="17" fillId="9" borderId="12" xfId="0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161925</xdr:rowOff>
    </xdr:from>
    <xdr:to>
      <xdr:col>0</xdr:col>
      <xdr:colOff>942975</xdr:colOff>
      <xdr:row>6</xdr:row>
      <xdr:rowOff>981075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925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70"/>
  <sheetViews>
    <sheetView view="pageBreakPreview" topLeftCell="A587" zoomScaleNormal="100" zoomScaleSheetLayoutView="100" workbookViewId="0">
      <selection activeCell="C640" sqref="C640"/>
    </sheetView>
  </sheetViews>
  <sheetFormatPr defaultColWidth="9.140625" defaultRowHeight="12.75" x14ac:dyDescent="0.2"/>
  <cols>
    <col min="1" max="1" width="44.5703125" style="7" customWidth="1"/>
    <col min="2" max="2" width="16" style="184" bestFit="1" customWidth="1"/>
    <col min="3" max="3" width="13.42578125" style="184" customWidth="1"/>
    <col min="4" max="4" width="14.7109375" style="221" customWidth="1"/>
    <col min="5" max="5" width="15.42578125" style="221" customWidth="1"/>
    <col min="6" max="6" width="13.28515625" style="221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211</v>
      </c>
    </row>
    <row r="2" spans="1:7" hidden="1" x14ac:dyDescent="0.2">
      <c r="A2" s="43" t="s">
        <v>247</v>
      </c>
    </row>
    <row r="3" spans="1:7" s="3" customFormat="1" ht="15.6" hidden="1" customHeight="1" x14ac:dyDescent="0.2">
      <c r="A3" s="7" t="s">
        <v>212</v>
      </c>
      <c r="B3" s="185"/>
      <c r="C3" s="186"/>
      <c r="D3" s="186"/>
      <c r="E3" s="186"/>
      <c r="F3" s="186"/>
      <c r="G3" s="4"/>
    </row>
    <row r="4" spans="1:7" s="3" customFormat="1" ht="15.6" hidden="1" customHeight="1" x14ac:dyDescent="0.2">
      <c r="A4" s="43" t="s">
        <v>213</v>
      </c>
      <c r="B4" s="186"/>
      <c r="C4" s="186"/>
      <c r="D4" s="186"/>
      <c r="E4" s="186"/>
      <c r="F4" s="186"/>
      <c r="G4" s="4"/>
    </row>
    <row r="5" spans="1:7" s="3" customFormat="1" ht="15.6" hidden="1" customHeight="1" x14ac:dyDescent="0.2">
      <c r="A5" s="42"/>
      <c r="B5" s="186"/>
      <c r="C5" s="186"/>
      <c r="D5" s="186"/>
      <c r="E5" s="186"/>
      <c r="F5" s="186"/>
      <c r="G5" s="4"/>
    </row>
    <row r="6" spans="1:7" s="3" customFormat="1" ht="15.6" hidden="1" customHeight="1" x14ac:dyDescent="0.2">
      <c r="A6" s="42"/>
      <c r="B6" s="186"/>
      <c r="C6" s="186"/>
      <c r="D6" s="186"/>
      <c r="E6" s="186"/>
      <c r="F6" s="186"/>
      <c r="G6" s="4"/>
    </row>
    <row r="7" spans="1:7" s="3" customFormat="1" ht="84" customHeight="1" thickBot="1" x14ac:dyDescent="0.25">
      <c r="A7" s="5"/>
      <c r="B7" s="187"/>
      <c r="C7" s="187"/>
      <c r="D7" s="223"/>
      <c r="E7" s="223"/>
      <c r="F7" s="223"/>
      <c r="G7" s="4"/>
    </row>
    <row r="8" spans="1:7" s="6" customFormat="1" ht="18" x14ac:dyDescent="0.2">
      <c r="A8" s="338" t="s">
        <v>363</v>
      </c>
      <c r="B8" s="339"/>
      <c r="C8" s="339"/>
      <c r="D8" s="339"/>
      <c r="E8" s="339"/>
      <c r="F8" s="340"/>
      <c r="G8" s="15"/>
    </row>
    <row r="9" spans="1:7" s="6" customFormat="1" ht="21.75" customHeight="1" x14ac:dyDescent="0.2">
      <c r="A9" s="341" t="s">
        <v>45</v>
      </c>
      <c r="B9" s="342"/>
      <c r="C9" s="342"/>
      <c r="D9" s="342"/>
      <c r="E9" s="342"/>
      <c r="F9" s="343"/>
      <c r="G9" s="15"/>
    </row>
    <row r="10" spans="1:7" s="3" customFormat="1" ht="10.9" customHeight="1" thickBot="1" x14ac:dyDescent="0.25">
      <c r="A10" s="49"/>
      <c r="B10" s="186"/>
      <c r="C10" s="186"/>
      <c r="D10" s="224"/>
      <c r="E10" s="224"/>
      <c r="F10" s="269"/>
      <c r="G10" s="4"/>
    </row>
    <row r="11" spans="1:7" s="3" customFormat="1" ht="15.75" customHeight="1" thickBot="1" x14ac:dyDescent="0.25">
      <c r="A11" s="347" t="s">
        <v>210</v>
      </c>
      <c r="B11" s="348"/>
      <c r="C11" s="348"/>
      <c r="D11" s="348"/>
      <c r="E11" s="348"/>
      <c r="F11" s="349"/>
      <c r="G11" s="4"/>
    </row>
    <row r="12" spans="1:7" s="3" customFormat="1" ht="15.75" customHeight="1" x14ac:dyDescent="0.2">
      <c r="A12" s="24" t="s">
        <v>209</v>
      </c>
      <c r="B12" s="188"/>
      <c r="C12" s="188"/>
      <c r="D12" s="225"/>
      <c r="E12" s="251" t="s">
        <v>40</v>
      </c>
      <c r="F12" s="270" t="s">
        <v>2</v>
      </c>
      <c r="G12" s="4"/>
    </row>
    <row r="13" spans="1:7" s="9" customFormat="1" ht="15.75" customHeight="1" x14ac:dyDescent="0.2">
      <c r="A13" s="39" t="str">
        <f>A83</f>
        <v>1. Mão-de-obra</v>
      </c>
      <c r="B13" s="189"/>
      <c r="C13" s="226"/>
      <c r="D13" s="226"/>
      <c r="E13" s="252">
        <f>+F236</f>
        <v>15460.262237309091</v>
      </c>
      <c r="F13" s="271">
        <f t="shared" ref="F13:F48" si="0">IFERROR(E13/$E$60,0)</f>
        <v>0.35822336105450675</v>
      </c>
      <c r="G13" s="18"/>
    </row>
    <row r="14" spans="1:7" s="3" customFormat="1" ht="15.75" customHeight="1" x14ac:dyDescent="0.2">
      <c r="A14" s="19" t="str">
        <f>A85</f>
        <v>1.1. Coletor Turno Dia</v>
      </c>
      <c r="B14" s="190"/>
      <c r="C14" s="227"/>
      <c r="D14" s="227"/>
      <c r="E14" s="253">
        <f>F97</f>
        <v>8313.453059927273</v>
      </c>
      <c r="F14" s="272">
        <f t="shared" si="0"/>
        <v>0.19262759268786925</v>
      </c>
      <c r="G14" s="4"/>
    </row>
    <row r="15" spans="1:7" s="3" customFormat="1" ht="15.75" hidden="1" customHeight="1" x14ac:dyDescent="0.2">
      <c r="A15" s="19" t="str">
        <f>A99</f>
        <v>1.2. Reciclador</v>
      </c>
      <c r="B15" s="190"/>
      <c r="C15" s="227"/>
      <c r="D15" s="227"/>
      <c r="E15" s="253">
        <f>F116</f>
        <v>0</v>
      </c>
      <c r="F15" s="272">
        <f t="shared" si="0"/>
        <v>0</v>
      </c>
      <c r="G15" s="4"/>
    </row>
    <row r="16" spans="1:7" s="3" customFormat="1" ht="15.75" customHeight="1" x14ac:dyDescent="0.2">
      <c r="A16" s="19" t="str">
        <f>A118</f>
        <v>1.2. Motorista Turno do Dia</v>
      </c>
      <c r="B16" s="190"/>
      <c r="C16" s="227"/>
      <c r="D16" s="227"/>
      <c r="E16" s="253">
        <f>F132</f>
        <v>4392.5091773818185</v>
      </c>
      <c r="F16" s="272">
        <f t="shared" si="0"/>
        <v>0.10177701883912899</v>
      </c>
      <c r="G16" s="4"/>
    </row>
    <row r="17" spans="1:7" s="3" customFormat="1" ht="15.75" hidden="1" customHeight="1" x14ac:dyDescent="0.2">
      <c r="A17" s="19" t="str">
        <f>A134</f>
        <v>1.4. Motorista Turno Noite</v>
      </c>
      <c r="B17" s="190"/>
      <c r="C17" s="227"/>
      <c r="D17" s="227"/>
      <c r="E17" s="253">
        <f>F153</f>
        <v>0</v>
      </c>
      <c r="F17" s="272">
        <f t="shared" si="0"/>
        <v>0</v>
      </c>
      <c r="G17" s="4"/>
    </row>
    <row r="18" spans="1:7" s="3" customFormat="1" ht="15.75" hidden="1" customHeight="1" x14ac:dyDescent="0.2">
      <c r="A18" s="19" t="str">
        <f>A156</f>
        <v>1.4. Motorista Carreta</v>
      </c>
      <c r="B18" s="190"/>
      <c r="C18" s="227"/>
      <c r="D18" s="227"/>
      <c r="E18" s="253">
        <f>F169</f>
        <v>0</v>
      </c>
      <c r="F18" s="272">
        <f t="shared" si="0"/>
        <v>0</v>
      </c>
      <c r="G18" s="4"/>
    </row>
    <row r="19" spans="1:7" s="3" customFormat="1" ht="15.75" hidden="1" customHeight="1" x14ac:dyDescent="0.2">
      <c r="A19" s="19" t="str">
        <f>A171</f>
        <v>1.7. Responsavel Tecnico</v>
      </c>
      <c r="B19" s="190"/>
      <c r="C19" s="227"/>
      <c r="D19" s="227"/>
      <c r="E19" s="253">
        <f>F184</f>
        <v>0</v>
      </c>
      <c r="F19" s="272">
        <f t="shared" si="0"/>
        <v>0</v>
      </c>
      <c r="G19" s="4"/>
    </row>
    <row r="20" spans="1:7" s="3" customFormat="1" ht="15.75" hidden="1" customHeight="1" x14ac:dyDescent="0.2">
      <c r="A20" s="19" t="str">
        <f>A186</f>
        <v>1.8. Tecnico de Segurança do Trabalho</v>
      </c>
      <c r="B20" s="190"/>
      <c r="C20" s="227"/>
      <c r="D20" s="227"/>
      <c r="E20" s="253">
        <f>F199</f>
        <v>0</v>
      </c>
      <c r="F20" s="272">
        <f t="shared" si="0"/>
        <v>0</v>
      </c>
      <c r="G20" s="4"/>
    </row>
    <row r="21" spans="1:7" s="3" customFormat="1" ht="15.75" hidden="1" customHeight="1" x14ac:dyDescent="0.2">
      <c r="A21" s="19" t="str">
        <f>A202</f>
        <v>1.6. Vale Transporte</v>
      </c>
      <c r="B21" s="190"/>
      <c r="C21" s="227"/>
      <c r="D21" s="227"/>
      <c r="E21" s="253">
        <f>F210</f>
        <v>0</v>
      </c>
      <c r="F21" s="272">
        <f t="shared" si="0"/>
        <v>0</v>
      </c>
      <c r="G21" s="4"/>
    </row>
    <row r="22" spans="1:7" s="3" customFormat="1" ht="15.75" customHeight="1" x14ac:dyDescent="0.2">
      <c r="A22" s="19" t="str">
        <f>A212</f>
        <v>1.4. Vale-refeição (diário)</v>
      </c>
      <c r="B22" s="190"/>
      <c r="C22" s="227"/>
      <c r="D22" s="227"/>
      <c r="E22" s="253">
        <f>F218</f>
        <v>1950</v>
      </c>
      <c r="F22" s="272">
        <f t="shared" si="0"/>
        <v>4.5182645891384994E-2</v>
      </c>
      <c r="G22" s="4"/>
    </row>
    <row r="23" spans="1:7" s="3" customFormat="1" ht="15.75" hidden="1" customHeight="1" x14ac:dyDescent="0.2">
      <c r="A23" s="19" t="str">
        <f>A220</f>
        <v>1.11. Auxílio Alimentação (mensal)</v>
      </c>
      <c r="B23" s="190"/>
      <c r="C23" s="227"/>
      <c r="D23" s="227"/>
      <c r="E23" s="253">
        <f>F224</f>
        <v>0</v>
      </c>
      <c r="F23" s="272">
        <f t="shared" si="0"/>
        <v>0</v>
      </c>
      <c r="G23" s="4"/>
    </row>
    <row r="24" spans="1:7" s="3" customFormat="1" ht="15.75" customHeight="1" x14ac:dyDescent="0.2">
      <c r="A24" s="19" t="s">
        <v>357</v>
      </c>
      <c r="B24" s="190"/>
      <c r="C24" s="227"/>
      <c r="D24" s="227"/>
      <c r="E24" s="253">
        <v>158.4</v>
      </c>
      <c r="F24" s="272">
        <f t="shared" si="0"/>
        <v>3.6702210816386581E-3</v>
      </c>
      <c r="G24" s="4"/>
    </row>
    <row r="25" spans="1:7" s="3" customFormat="1" ht="15.75" customHeight="1" x14ac:dyDescent="0.2">
      <c r="A25" s="19" t="s">
        <v>362</v>
      </c>
      <c r="B25" s="190"/>
      <c r="C25" s="227"/>
      <c r="D25" s="227"/>
      <c r="E25" s="253">
        <v>55.5</v>
      </c>
      <c r="F25" s="272">
        <f t="shared" si="0"/>
        <v>1.2859676138317268E-3</v>
      </c>
      <c r="G25" s="4"/>
    </row>
    <row r="26" spans="1:7" s="9" customFormat="1" ht="15.75" customHeight="1" x14ac:dyDescent="0.2">
      <c r="A26" s="336" t="str">
        <f>A238</f>
        <v>2. Uniformes e Equipamentos de Proteção Individual</v>
      </c>
      <c r="B26" s="337"/>
      <c r="C26" s="337"/>
      <c r="D26" s="226"/>
      <c r="E26" s="252">
        <f>+F272</f>
        <v>824.59999999999991</v>
      </c>
      <c r="F26" s="271">
        <f t="shared" si="0"/>
        <v>1.9106466565146699E-2</v>
      </c>
      <c r="G26" s="18"/>
    </row>
    <row r="27" spans="1:7" s="9" customFormat="1" ht="15.75" customHeight="1" x14ac:dyDescent="0.2">
      <c r="A27" s="41" t="str">
        <f>A274</f>
        <v>3. Veículos e Equipamentos</v>
      </c>
      <c r="B27" s="191"/>
      <c r="C27" s="226"/>
      <c r="D27" s="226"/>
      <c r="E27" s="252">
        <f>+F575</f>
        <v>18702.723495238093</v>
      </c>
      <c r="F27" s="271">
        <f t="shared" si="0"/>
        <v>0.43335309378965592</v>
      </c>
      <c r="G27" s="18"/>
    </row>
    <row r="28" spans="1:7" s="3" customFormat="1" ht="15.75" hidden="1" customHeight="1" x14ac:dyDescent="0.2">
      <c r="A28" s="25" t="str">
        <f>A276</f>
        <v>3.1. Veículo Coletor Compactador 15 m³</v>
      </c>
      <c r="B28" s="192"/>
      <c r="C28" s="227"/>
      <c r="D28" s="227"/>
      <c r="E28" s="253">
        <f>SUM(E29:E34)</f>
        <v>0</v>
      </c>
      <c r="F28" s="273">
        <f t="shared" si="0"/>
        <v>0</v>
      </c>
      <c r="G28" s="4"/>
    </row>
    <row r="29" spans="1:7" s="3" customFormat="1" ht="15.75" hidden="1" customHeight="1" x14ac:dyDescent="0.2">
      <c r="A29" s="25" t="str">
        <f>A278</f>
        <v>3.1.1. Depreciação</v>
      </c>
      <c r="B29" s="192"/>
      <c r="C29" s="227"/>
      <c r="D29" s="227"/>
      <c r="E29" s="253">
        <f>F292</f>
        <v>0</v>
      </c>
      <c r="F29" s="273">
        <f t="shared" si="0"/>
        <v>0</v>
      </c>
      <c r="G29" s="4"/>
    </row>
    <row r="30" spans="1:7" s="3" customFormat="1" ht="15.75" hidden="1" customHeight="1" x14ac:dyDescent="0.2">
      <c r="A30" s="25" t="str">
        <f>A294</f>
        <v>3.1.2. Remuneração do Capital</v>
      </c>
      <c r="B30" s="192"/>
      <c r="C30" s="227"/>
      <c r="D30" s="227"/>
      <c r="E30" s="253">
        <f>F308</f>
        <v>0</v>
      </c>
      <c r="F30" s="273">
        <f t="shared" si="0"/>
        <v>0</v>
      </c>
      <c r="G30" s="4"/>
    </row>
    <row r="31" spans="1:7" s="3" customFormat="1" ht="15.75" hidden="1" customHeight="1" x14ac:dyDescent="0.2">
      <c r="A31" s="25" t="str">
        <f>A310</f>
        <v>3.1.3. Impostos e Seguros</v>
      </c>
      <c r="B31" s="192"/>
      <c r="C31" s="227"/>
      <c r="D31" s="227"/>
      <c r="E31" s="253">
        <f>F316</f>
        <v>0</v>
      </c>
      <c r="F31" s="273">
        <f t="shared" si="0"/>
        <v>0</v>
      </c>
      <c r="G31" s="4"/>
    </row>
    <row r="32" spans="1:7" s="3" customFormat="1" ht="15.75" hidden="1" customHeight="1" x14ac:dyDescent="0.2">
      <c r="A32" s="25" t="str">
        <f>A318</f>
        <v>3.1.4. Consumos</v>
      </c>
      <c r="B32" s="192"/>
      <c r="C32" s="227"/>
      <c r="D32" s="227"/>
      <c r="E32" s="253">
        <f>F334</f>
        <v>0</v>
      </c>
      <c r="F32" s="273">
        <f t="shared" si="0"/>
        <v>0</v>
      </c>
      <c r="G32" s="4"/>
    </row>
    <row r="33" spans="1:7" s="3" customFormat="1" ht="15.75" hidden="1" customHeight="1" x14ac:dyDescent="0.2">
      <c r="A33" s="25" t="str">
        <f>A336</f>
        <v>3.1.5. Manutenção</v>
      </c>
      <c r="B33" s="192"/>
      <c r="C33" s="227"/>
      <c r="D33" s="227"/>
      <c r="E33" s="253">
        <f>F339</f>
        <v>0</v>
      </c>
      <c r="F33" s="273">
        <f t="shared" si="0"/>
        <v>0</v>
      </c>
      <c r="G33" s="4"/>
    </row>
    <row r="34" spans="1:7" s="3" customFormat="1" ht="15.75" hidden="1" customHeight="1" x14ac:dyDescent="0.2">
      <c r="A34" s="25" t="str">
        <f>A341</f>
        <v>3.1.6. Pneus</v>
      </c>
      <c r="B34" s="192"/>
      <c r="C34" s="227"/>
      <c r="D34" s="227"/>
      <c r="E34" s="253">
        <f>F348</f>
        <v>0</v>
      </c>
      <c r="F34" s="273">
        <f t="shared" si="0"/>
        <v>0</v>
      </c>
      <c r="G34" s="4"/>
    </row>
    <row r="35" spans="1:7" s="3" customFormat="1" ht="15.75" hidden="1" customHeight="1" x14ac:dyDescent="0.2">
      <c r="A35" s="25" t="str">
        <f>A350</f>
        <v>3.2. Veículo Caminhao Roll On Off</v>
      </c>
      <c r="B35" s="192"/>
      <c r="C35" s="227"/>
      <c r="D35" s="227"/>
      <c r="E35" s="253">
        <f>SUM(E36:E41)</f>
        <v>0</v>
      </c>
      <c r="F35" s="273">
        <f t="shared" si="0"/>
        <v>0</v>
      </c>
      <c r="G35" s="4"/>
    </row>
    <row r="36" spans="1:7" s="3" customFormat="1" ht="15.75" hidden="1" customHeight="1" x14ac:dyDescent="0.2">
      <c r="A36" s="25" t="str">
        <f>A352</f>
        <v>3.2.1. Depreciação</v>
      </c>
      <c r="B36" s="192"/>
      <c r="C36" s="227"/>
      <c r="D36" s="227"/>
      <c r="E36" s="253">
        <f>F366</f>
        <v>0</v>
      </c>
      <c r="F36" s="273">
        <f t="shared" si="0"/>
        <v>0</v>
      </c>
      <c r="G36" s="4"/>
    </row>
    <row r="37" spans="1:7" s="3" customFormat="1" ht="15.75" hidden="1" customHeight="1" x14ac:dyDescent="0.2">
      <c r="A37" s="25" t="str">
        <f>A368</f>
        <v>3.2.2. Remuneração do Capital</v>
      </c>
      <c r="B37" s="192"/>
      <c r="C37" s="227"/>
      <c r="D37" s="227"/>
      <c r="E37" s="253">
        <f>F382</f>
        <v>0</v>
      </c>
      <c r="F37" s="273">
        <f t="shared" si="0"/>
        <v>0</v>
      </c>
      <c r="G37" s="4"/>
    </row>
    <row r="38" spans="1:7" s="3" customFormat="1" ht="15.75" hidden="1" customHeight="1" x14ac:dyDescent="0.2">
      <c r="A38" s="25" t="str">
        <f>A384</f>
        <v>3.2.3. Impostos e Seguros</v>
      </c>
      <c r="B38" s="192"/>
      <c r="C38" s="227"/>
      <c r="D38" s="227"/>
      <c r="E38" s="253">
        <f>F390</f>
        <v>0</v>
      </c>
      <c r="F38" s="273">
        <f t="shared" si="0"/>
        <v>0</v>
      </c>
      <c r="G38" s="4"/>
    </row>
    <row r="39" spans="1:7" s="3" customFormat="1" ht="15.75" hidden="1" customHeight="1" x14ac:dyDescent="0.2">
      <c r="A39" s="25" t="str">
        <f>A392</f>
        <v>3.2.4. Consumos</v>
      </c>
      <c r="B39" s="192"/>
      <c r="C39" s="227"/>
      <c r="D39" s="227"/>
      <c r="E39" s="253">
        <f>F408</f>
        <v>0</v>
      </c>
      <c r="F39" s="273">
        <f t="shared" si="0"/>
        <v>0</v>
      </c>
      <c r="G39" s="4"/>
    </row>
    <row r="40" spans="1:7" s="3" customFormat="1" ht="15.75" hidden="1" customHeight="1" x14ac:dyDescent="0.2">
      <c r="A40" s="25" t="str">
        <f>A410</f>
        <v>3.2.5. Manutenção</v>
      </c>
      <c r="B40" s="192"/>
      <c r="C40" s="227"/>
      <c r="D40" s="227"/>
      <c r="E40" s="253">
        <f>F413</f>
        <v>0</v>
      </c>
      <c r="F40" s="273">
        <f t="shared" si="0"/>
        <v>0</v>
      </c>
      <c r="G40" s="4"/>
    </row>
    <row r="41" spans="1:7" s="3" customFormat="1" ht="15.75" hidden="1" customHeight="1" x14ac:dyDescent="0.2">
      <c r="A41" s="25" t="str">
        <f>A415</f>
        <v>3.2.6. Pneus</v>
      </c>
      <c r="B41" s="192"/>
      <c r="C41" s="227"/>
      <c r="D41" s="227"/>
      <c r="E41" s="253">
        <f>F422</f>
        <v>0</v>
      </c>
      <c r="F41" s="273">
        <f t="shared" si="0"/>
        <v>0</v>
      </c>
      <c r="G41" s="4"/>
    </row>
    <row r="42" spans="1:7" s="3" customFormat="1" ht="15.75" hidden="1" customHeight="1" x14ac:dyDescent="0.2">
      <c r="A42" s="25" t="str">
        <f>A424</f>
        <v>3.2. Veículo Retroescavadeira</v>
      </c>
      <c r="B42" s="192"/>
      <c r="C42" s="227"/>
      <c r="D42" s="227"/>
      <c r="E42" s="253">
        <f>SUM(E43:E48)</f>
        <v>0</v>
      </c>
      <c r="F42" s="273">
        <f t="shared" si="0"/>
        <v>0</v>
      </c>
      <c r="G42" s="4"/>
    </row>
    <row r="43" spans="1:7" s="3" customFormat="1" ht="15.75" hidden="1" customHeight="1" x14ac:dyDescent="0.2">
      <c r="A43" s="25" t="str">
        <f>A426</f>
        <v>3.2.1. Depreciação</v>
      </c>
      <c r="B43" s="192"/>
      <c r="C43" s="227"/>
      <c r="D43" s="227"/>
      <c r="E43" s="253">
        <f>F440</f>
        <v>0</v>
      </c>
      <c r="F43" s="273">
        <f t="shared" si="0"/>
        <v>0</v>
      </c>
      <c r="G43" s="4"/>
    </row>
    <row r="44" spans="1:7" s="3" customFormat="1" ht="15.75" hidden="1" customHeight="1" x14ac:dyDescent="0.2">
      <c r="A44" s="25" t="str">
        <f>A442</f>
        <v>3.2.2. Remuneração do Capital</v>
      </c>
      <c r="B44" s="192"/>
      <c r="C44" s="227"/>
      <c r="D44" s="227"/>
      <c r="E44" s="253">
        <f>F456</f>
        <v>0</v>
      </c>
      <c r="F44" s="273">
        <f t="shared" si="0"/>
        <v>0</v>
      </c>
      <c r="G44" s="4"/>
    </row>
    <row r="45" spans="1:7" s="3" customFormat="1" ht="15.75" hidden="1" customHeight="1" x14ac:dyDescent="0.2">
      <c r="A45" s="25" t="str">
        <f>A458</f>
        <v>3.2.3. Impostos e Seguros</v>
      </c>
      <c r="B45" s="192"/>
      <c r="C45" s="227"/>
      <c r="D45" s="227"/>
      <c r="E45" s="253">
        <f>F464</f>
        <v>0</v>
      </c>
      <c r="F45" s="273">
        <f t="shared" si="0"/>
        <v>0</v>
      </c>
      <c r="G45" s="4"/>
    </row>
    <row r="46" spans="1:7" s="3" customFormat="1" ht="15.75" hidden="1" customHeight="1" x14ac:dyDescent="0.2">
      <c r="A46" s="25" t="str">
        <f>A466</f>
        <v>3.2.4. Consumos</v>
      </c>
      <c r="B46" s="192"/>
      <c r="C46" s="227"/>
      <c r="D46" s="227"/>
      <c r="E46" s="253">
        <f>F482</f>
        <v>0</v>
      </c>
      <c r="F46" s="273">
        <f t="shared" si="0"/>
        <v>0</v>
      </c>
      <c r="G46" s="4"/>
    </row>
    <row r="47" spans="1:7" s="3" customFormat="1" ht="15.75" hidden="1" customHeight="1" x14ac:dyDescent="0.2">
      <c r="A47" s="25" t="str">
        <f>A484</f>
        <v>3.2.5. Manutenção</v>
      </c>
      <c r="B47" s="192"/>
      <c r="C47" s="227"/>
      <c r="D47" s="227"/>
      <c r="E47" s="253">
        <f>F487</f>
        <v>0</v>
      </c>
      <c r="F47" s="273">
        <f t="shared" si="0"/>
        <v>0</v>
      </c>
      <c r="G47" s="4"/>
    </row>
    <row r="48" spans="1:7" s="3" customFormat="1" ht="15.75" hidden="1" customHeight="1" x14ac:dyDescent="0.2">
      <c r="A48" s="25" t="str">
        <f>A489</f>
        <v>3.2.6. Pneus</v>
      </c>
      <c r="B48" s="192"/>
      <c r="C48" s="227"/>
      <c r="D48" s="227"/>
      <c r="E48" s="253">
        <f>F496</f>
        <v>0</v>
      </c>
      <c r="F48" s="273">
        <f t="shared" si="0"/>
        <v>0</v>
      </c>
      <c r="G48" s="4"/>
    </row>
    <row r="49" spans="1:7" s="3" customFormat="1" ht="15.75" customHeight="1" x14ac:dyDescent="0.2">
      <c r="A49" s="25" t="str">
        <f>A499</f>
        <v>3.1. Veículo Coletor compactador (Coleta Seletiva)</v>
      </c>
      <c r="B49" s="192"/>
      <c r="C49" s="227"/>
      <c r="D49" s="227"/>
      <c r="E49" s="253">
        <f>SUM(E50:E55)</f>
        <v>18702.723495238093</v>
      </c>
      <c r="F49" s="273">
        <f t="shared" ref="F49:F55" si="1">IFERROR(E49/$E$60,0)</f>
        <v>0.43335309378965592</v>
      </c>
      <c r="G49" s="4"/>
    </row>
    <row r="50" spans="1:7" s="3" customFormat="1" ht="15.75" customHeight="1" x14ac:dyDescent="0.2">
      <c r="A50" s="25" t="str">
        <f>A501</f>
        <v>3.1.1. Depreciação</v>
      </c>
      <c r="B50" s="192"/>
      <c r="C50" s="227"/>
      <c r="D50" s="227"/>
      <c r="E50" s="253">
        <f>F515</f>
        <v>2231.166666666667</v>
      </c>
      <c r="F50" s="273">
        <f t="shared" si="1"/>
        <v>5.1697442781877864E-2</v>
      </c>
      <c r="G50" s="4"/>
    </row>
    <row r="51" spans="1:7" s="3" customFormat="1" ht="15.75" customHeight="1" x14ac:dyDescent="0.2">
      <c r="A51" s="25" t="str">
        <f>A517</f>
        <v>3.1.2. Remuneração do Capital</v>
      </c>
      <c r="B51" s="192"/>
      <c r="C51" s="227"/>
      <c r="D51" s="227"/>
      <c r="E51" s="253">
        <f>F531</f>
        <v>4932.1839285714286</v>
      </c>
      <c r="F51" s="273">
        <f t="shared" si="1"/>
        <v>0.11428159995683229</v>
      </c>
      <c r="G51" s="4"/>
    </row>
    <row r="52" spans="1:7" s="3" customFormat="1" ht="15.75" customHeight="1" x14ac:dyDescent="0.2">
      <c r="A52" s="25" t="str">
        <f>A533</f>
        <v>3.1.3. Impostos e Seguros</v>
      </c>
      <c r="B52" s="192"/>
      <c r="C52" s="227"/>
      <c r="D52" s="227"/>
      <c r="E52" s="253">
        <f>F540</f>
        <v>503.33333333333331</v>
      </c>
      <c r="F52" s="273">
        <f t="shared" si="1"/>
        <v>1.1662529110425869E-2</v>
      </c>
      <c r="G52" s="4"/>
    </row>
    <row r="53" spans="1:7" s="3" customFormat="1" ht="15.75" customHeight="1" x14ac:dyDescent="0.2">
      <c r="A53" s="25" t="str">
        <f>A542</f>
        <v>3.1.4. Consumos</v>
      </c>
      <c r="B53" s="192"/>
      <c r="C53" s="227"/>
      <c r="D53" s="227"/>
      <c r="E53" s="253">
        <f>F558</f>
        <v>7204.899566666666</v>
      </c>
      <c r="F53" s="273">
        <f t="shared" si="1"/>
        <v>0.16694175682240675</v>
      </c>
      <c r="G53" s="4"/>
    </row>
    <row r="54" spans="1:7" s="3" customFormat="1" ht="15.75" customHeight="1" x14ac:dyDescent="0.2">
      <c r="A54" s="25" t="str">
        <f>A560</f>
        <v>3.1.5.  Manutenção</v>
      </c>
      <c r="B54" s="192"/>
      <c r="C54" s="227"/>
      <c r="D54" s="227"/>
      <c r="E54" s="253">
        <f>F563</f>
        <v>2899</v>
      </c>
      <c r="F54" s="273">
        <f t="shared" si="1"/>
        <v>6.717153355852569E-2</v>
      </c>
      <c r="G54" s="4"/>
    </row>
    <row r="55" spans="1:7" s="3" customFormat="1" ht="15.75" customHeight="1" x14ac:dyDescent="0.2">
      <c r="A55" s="25" t="str">
        <f>A565</f>
        <v>3.1.6. Pneus</v>
      </c>
      <c r="B55" s="192"/>
      <c r="C55" s="227"/>
      <c r="D55" s="227"/>
      <c r="E55" s="253">
        <f>F572</f>
        <v>932.14</v>
      </c>
      <c r="F55" s="273">
        <f t="shared" si="1"/>
        <v>2.1598231559587493E-2</v>
      </c>
      <c r="G55" s="4"/>
    </row>
    <row r="56" spans="1:7" s="9" customFormat="1" ht="15.75" customHeight="1" x14ac:dyDescent="0.2">
      <c r="A56" s="41" t="str">
        <f>A577</f>
        <v>4. Ferramentas e Materiais de Consumo</v>
      </c>
      <c r="B56" s="191"/>
      <c r="C56" s="226"/>
      <c r="D56" s="226"/>
      <c r="E56" s="252">
        <f>+F587</f>
        <v>81.5</v>
      </c>
      <c r="F56" s="271">
        <f>IFERROR(E56/$E$60,0)</f>
        <v>1.8884028923835266E-3</v>
      </c>
      <c r="G56" s="18"/>
    </row>
    <row r="57" spans="1:7" s="9" customFormat="1" ht="15.75" customHeight="1" x14ac:dyDescent="0.2">
      <c r="A57" s="41" t="str">
        <f>A589</f>
        <v>5. Monitoramento da Frota</v>
      </c>
      <c r="B57" s="191"/>
      <c r="C57" s="226"/>
      <c r="D57" s="226"/>
      <c r="E57" s="252">
        <f>+F598</f>
        <v>248.56</v>
      </c>
      <c r="F57" s="271">
        <f>IFERROR(E57/$E$60,0)</f>
        <v>5.7592812629552077E-3</v>
      </c>
      <c r="G57" s="18"/>
    </row>
    <row r="58" spans="1:7" s="9" customFormat="1" ht="15.75" hidden="1" customHeight="1" x14ac:dyDescent="0.2">
      <c r="A58" s="179" t="str">
        <f>A610</f>
        <v>6. Destinação Final</v>
      </c>
      <c r="B58" s="191"/>
      <c r="C58" s="226"/>
      <c r="D58" s="226"/>
      <c r="E58" s="252">
        <f>+F617</f>
        <v>0</v>
      </c>
      <c r="F58" s="271">
        <f>IFERROR(E58/$E$60,0)</f>
        <v>0</v>
      </c>
      <c r="G58" s="18"/>
    </row>
    <row r="59" spans="1:7" s="9" customFormat="1" ht="15.75" customHeight="1" thickBot="1" x14ac:dyDescent="0.25">
      <c r="A59" s="41" t="str">
        <f>A622</f>
        <v>6. Benefícios e Despesas Indiretas - BDI</v>
      </c>
      <c r="B59" s="191"/>
      <c r="C59" s="226"/>
      <c r="D59" s="226"/>
      <c r="E59" s="254">
        <f>+F628</f>
        <v>7840.5173526254748</v>
      </c>
      <c r="F59" s="271">
        <f>IFERROR(E59/$E$60,0)</f>
        <v>0.18166939443535188</v>
      </c>
      <c r="G59" s="18"/>
    </row>
    <row r="60" spans="1:7" s="3" customFormat="1" ht="15.75" customHeight="1" thickBot="1" x14ac:dyDescent="0.25">
      <c r="A60" s="17" t="s">
        <v>351</v>
      </c>
      <c r="B60" s="193"/>
      <c r="C60" s="228"/>
      <c r="D60" s="228"/>
      <c r="E60" s="255">
        <f>E13+E26+E27+E56+E57+E59+E58</f>
        <v>43158.163085172659</v>
      </c>
      <c r="F60" s="274">
        <f>F13+F26+F27+F56+F57+F59+F58</f>
        <v>1</v>
      </c>
      <c r="G60" s="4"/>
    </row>
    <row r="61" spans="1:7" ht="13.5" thickBot="1" x14ac:dyDescent="0.25"/>
    <row r="62" spans="1:7" ht="13.5" hidden="1" thickBot="1" x14ac:dyDescent="0.25"/>
    <row r="63" spans="1:7" s="3" customFormat="1" ht="15" customHeight="1" thickBot="1" x14ac:dyDescent="0.25">
      <c r="A63" s="347" t="s">
        <v>100</v>
      </c>
      <c r="B63" s="348"/>
      <c r="C63" s="348"/>
      <c r="D63" s="348"/>
      <c r="E63" s="349"/>
      <c r="F63" s="221"/>
      <c r="G63" s="4"/>
    </row>
    <row r="64" spans="1:7" s="3" customFormat="1" ht="15" customHeight="1" thickBot="1" x14ac:dyDescent="0.25">
      <c r="A64" s="344" t="s">
        <v>41</v>
      </c>
      <c r="B64" s="345"/>
      <c r="C64" s="345"/>
      <c r="D64" s="346"/>
      <c r="E64" s="256" t="s">
        <v>42</v>
      </c>
      <c r="F64" s="221"/>
      <c r="G64" s="4"/>
    </row>
    <row r="65" spans="1:7" s="3" customFormat="1" ht="15" customHeight="1" x14ac:dyDescent="0.2">
      <c r="A65" s="28" t="str">
        <f>+A85</f>
        <v>1.1. Coletor Turno Dia</v>
      </c>
      <c r="B65" s="194"/>
      <c r="C65" s="194"/>
      <c r="D65" s="229"/>
      <c r="E65" s="257">
        <f>C96</f>
        <v>2</v>
      </c>
      <c r="F65" s="221"/>
      <c r="G65" s="4"/>
    </row>
    <row r="66" spans="1:7" s="3" customFormat="1" ht="15" hidden="1" customHeight="1" x14ac:dyDescent="0.2">
      <c r="A66" s="26" t="str">
        <f>+A99</f>
        <v>1.2. Reciclador</v>
      </c>
      <c r="B66" s="195"/>
      <c r="C66" s="195"/>
      <c r="D66" s="230"/>
      <c r="E66" s="258">
        <f>C115</f>
        <v>0</v>
      </c>
      <c r="F66" s="221"/>
      <c r="G66" s="4"/>
    </row>
    <row r="67" spans="1:7" s="3" customFormat="1" ht="15" customHeight="1" x14ac:dyDescent="0.2">
      <c r="A67" s="26" t="str">
        <f>+A118</f>
        <v>1.2. Motorista Turno do Dia</v>
      </c>
      <c r="B67" s="195"/>
      <c r="C67" s="195"/>
      <c r="D67" s="230"/>
      <c r="E67" s="258">
        <f>C131</f>
        <v>1</v>
      </c>
      <c r="F67" s="221"/>
      <c r="G67" s="4"/>
    </row>
    <row r="68" spans="1:7" s="3" customFormat="1" ht="15" hidden="1" customHeight="1" x14ac:dyDescent="0.2">
      <c r="A68" s="26" t="str">
        <f>+A134</f>
        <v>1.4. Motorista Turno Noite</v>
      </c>
      <c r="B68" s="195"/>
      <c r="C68" s="195"/>
      <c r="D68" s="230"/>
      <c r="E68" s="258">
        <f>C152</f>
        <v>0</v>
      </c>
      <c r="F68" s="221"/>
      <c r="G68" s="4"/>
    </row>
    <row r="69" spans="1:7" s="3" customFormat="1" ht="15" hidden="1" customHeight="1" x14ac:dyDescent="0.2">
      <c r="A69" s="26" t="str">
        <f>+A156</f>
        <v>1.4. Motorista Carreta</v>
      </c>
      <c r="B69" s="195"/>
      <c r="C69" s="195"/>
      <c r="D69" s="230"/>
      <c r="E69" s="258">
        <f>C168</f>
        <v>0</v>
      </c>
      <c r="F69" s="221"/>
      <c r="G69" s="4"/>
    </row>
    <row r="70" spans="1:7" s="3" customFormat="1" ht="15" hidden="1" customHeight="1" x14ac:dyDescent="0.2">
      <c r="A70" s="26" t="str">
        <f>+A171</f>
        <v>1.7. Responsavel Tecnico</v>
      </c>
      <c r="B70" s="195"/>
      <c r="C70" s="195"/>
      <c r="D70" s="230"/>
      <c r="E70" s="258">
        <f>C183</f>
        <v>0</v>
      </c>
      <c r="F70" s="221"/>
      <c r="G70" s="4"/>
    </row>
    <row r="71" spans="1:7" s="3" customFormat="1" ht="15" hidden="1" customHeight="1" x14ac:dyDescent="0.2">
      <c r="A71" s="26" t="str">
        <f>+A186</f>
        <v>1.8. Tecnico de Segurança do Trabalho</v>
      </c>
      <c r="B71" s="195"/>
      <c r="C71" s="195"/>
      <c r="D71" s="230"/>
      <c r="E71" s="258">
        <f>C198</f>
        <v>0</v>
      </c>
      <c r="F71" s="221"/>
      <c r="G71" s="4"/>
    </row>
    <row r="72" spans="1:7" s="3" customFormat="1" ht="15" customHeight="1" thickBot="1" x14ac:dyDescent="0.25">
      <c r="A72" s="27" t="s">
        <v>61</v>
      </c>
      <c r="B72" s="196"/>
      <c r="C72" s="196"/>
      <c r="D72" s="231"/>
      <c r="E72" s="259">
        <f>SUM(E65:E71)</f>
        <v>3</v>
      </c>
      <c r="F72" s="221"/>
      <c r="G72" s="4"/>
    </row>
    <row r="73" spans="1:7" s="3" customFormat="1" ht="15" customHeight="1" thickBot="1" x14ac:dyDescent="0.25">
      <c r="A73" s="40"/>
      <c r="B73" s="197"/>
      <c r="C73" s="198"/>
      <c r="D73" s="198"/>
      <c r="E73" s="260"/>
      <c r="F73" s="221"/>
      <c r="G73" s="4"/>
    </row>
    <row r="74" spans="1:7" s="3" customFormat="1" ht="15" customHeight="1" x14ac:dyDescent="0.2">
      <c r="A74" s="334" t="s">
        <v>58</v>
      </c>
      <c r="B74" s="335"/>
      <c r="C74" s="335"/>
      <c r="D74" s="335"/>
      <c r="E74" s="256" t="s">
        <v>42</v>
      </c>
      <c r="F74" s="184"/>
      <c r="G74" s="4"/>
    </row>
    <row r="75" spans="1:7" s="3" customFormat="1" ht="15" hidden="1" customHeight="1" x14ac:dyDescent="0.2">
      <c r="A75" s="26" t="str">
        <f>+A276</f>
        <v>3.1. Veículo Coletor Compactador 15 m³</v>
      </c>
      <c r="B75" s="195"/>
      <c r="C75" s="195"/>
      <c r="D75" s="230"/>
      <c r="E75" s="258">
        <f>C291</f>
        <v>0</v>
      </c>
      <c r="F75" s="184"/>
      <c r="G75" s="4"/>
    </row>
    <row r="76" spans="1:7" s="3" customFormat="1" ht="15" hidden="1" customHeight="1" x14ac:dyDescent="0.2">
      <c r="A76" s="26" t="str">
        <f>+A350</f>
        <v>3.2. Veículo Caminhao Roll On Off</v>
      </c>
      <c r="B76" s="195"/>
      <c r="C76" s="195"/>
      <c r="D76" s="230"/>
      <c r="E76" s="258">
        <f>C365</f>
        <v>0</v>
      </c>
      <c r="F76" s="184"/>
      <c r="G76" s="4"/>
    </row>
    <row r="77" spans="1:7" s="3" customFormat="1" ht="15" hidden="1" customHeight="1" x14ac:dyDescent="0.2">
      <c r="A77" s="26" t="str">
        <f>+A424</f>
        <v>3.2. Veículo Retroescavadeira</v>
      </c>
      <c r="B77" s="195"/>
      <c r="C77" s="195"/>
      <c r="D77" s="230"/>
      <c r="E77" s="258"/>
      <c r="F77" s="184"/>
      <c r="G77" s="4"/>
    </row>
    <row r="78" spans="1:7" s="3" customFormat="1" ht="15" customHeight="1" x14ac:dyDescent="0.2">
      <c r="A78" s="26" t="str">
        <f>+A499</f>
        <v>3.1. Veículo Coletor compactador (Coleta Seletiva)</v>
      </c>
      <c r="B78" s="195"/>
      <c r="C78" s="195"/>
      <c r="D78" s="230"/>
      <c r="E78" s="258">
        <f>C514</f>
        <v>1</v>
      </c>
      <c r="F78" s="184"/>
      <c r="G78" s="4"/>
    </row>
    <row r="79" spans="1:7" s="3" customFormat="1" ht="15" customHeight="1" thickBot="1" x14ac:dyDescent="0.25">
      <c r="A79" s="27" t="s">
        <v>316</v>
      </c>
      <c r="B79" s="196"/>
      <c r="C79" s="196"/>
      <c r="D79" s="231"/>
      <c r="E79" s="259">
        <f>SUM(E75:E78)</f>
        <v>1</v>
      </c>
      <c r="F79" s="184"/>
      <c r="G79" s="4"/>
    </row>
    <row r="80" spans="1:7" s="3" customFormat="1" ht="13.5" thickBot="1" x14ac:dyDescent="0.25">
      <c r="A80" s="22"/>
      <c r="B80" s="198"/>
      <c r="C80" s="198"/>
      <c r="D80" s="232"/>
      <c r="E80" s="261"/>
      <c r="F80" s="184"/>
      <c r="G80" s="4"/>
    </row>
    <row r="81" spans="1:7" s="9" customFormat="1" ht="15.75" customHeight="1" thickBot="1" x14ac:dyDescent="0.25">
      <c r="A81" s="148" t="s">
        <v>204</v>
      </c>
      <c r="B81" s="199">
        <v>1</v>
      </c>
      <c r="C81" s="247"/>
      <c r="D81" s="216"/>
      <c r="E81" s="262"/>
      <c r="F81" s="275"/>
      <c r="G81" s="18"/>
    </row>
    <row r="82" spans="1:7" s="3" customFormat="1" ht="15.75" customHeight="1" x14ac:dyDescent="0.2">
      <c r="A82" s="22"/>
      <c r="B82" s="198"/>
      <c r="C82" s="198"/>
      <c r="D82" s="232"/>
      <c r="E82" s="261"/>
      <c r="F82" s="184"/>
      <c r="G82" s="4"/>
    </row>
    <row r="83" spans="1:7" ht="13.15" customHeight="1" x14ac:dyDescent="0.2">
      <c r="A83" s="9" t="s">
        <v>49</v>
      </c>
    </row>
    <row r="84" spans="1:7" ht="11.25" customHeight="1" x14ac:dyDescent="0.2"/>
    <row r="85" spans="1:7" ht="13.9" customHeight="1" thickBot="1" x14ac:dyDescent="0.25">
      <c r="A85" s="7" t="s">
        <v>103</v>
      </c>
    </row>
    <row r="86" spans="1:7" ht="13.9" customHeight="1" thickBot="1" x14ac:dyDescent="0.25">
      <c r="A86" s="23" t="s">
        <v>66</v>
      </c>
      <c r="B86" s="200" t="s">
        <v>67</v>
      </c>
      <c r="C86" s="200" t="s">
        <v>42</v>
      </c>
      <c r="D86" s="233" t="s">
        <v>253</v>
      </c>
      <c r="E86" s="233" t="s">
        <v>68</v>
      </c>
      <c r="F86" s="276" t="s">
        <v>69</v>
      </c>
    </row>
    <row r="87" spans="1:7" ht="13.15" customHeight="1" x14ac:dyDescent="0.2">
      <c r="A87" s="11" t="s">
        <v>227</v>
      </c>
      <c r="B87" s="201" t="s">
        <v>8</v>
      </c>
      <c r="C87" s="201">
        <v>1</v>
      </c>
      <c r="D87" s="234">
        <v>1687.48</v>
      </c>
      <c r="E87" s="234">
        <f>C87*D87</f>
        <v>1687.48</v>
      </c>
    </row>
    <row r="88" spans="1:7" hidden="1" x14ac:dyDescent="0.2">
      <c r="A88" s="12" t="s">
        <v>36</v>
      </c>
      <c r="B88" s="202" t="s">
        <v>0</v>
      </c>
      <c r="C88" s="287"/>
      <c r="D88" s="235">
        <f>D87/220*2</f>
        <v>15.340727272727273</v>
      </c>
      <c r="E88" s="235">
        <f>C88*D88</f>
        <v>0</v>
      </c>
      <c r="G88" s="8" t="s">
        <v>268</v>
      </c>
    </row>
    <row r="89" spans="1:7" ht="13.15" hidden="1" customHeight="1" x14ac:dyDescent="0.2">
      <c r="A89" s="12" t="s">
        <v>37</v>
      </c>
      <c r="B89" s="202" t="s">
        <v>0</v>
      </c>
      <c r="C89" s="287"/>
      <c r="D89" s="235">
        <f>D87/220*1.5</f>
        <v>11.505545454545455</v>
      </c>
      <c r="E89" s="235">
        <f>C89*D89</f>
        <v>0</v>
      </c>
      <c r="G89" s="8" t="s">
        <v>270</v>
      </c>
    </row>
    <row r="90" spans="1:7" ht="13.15" hidden="1" customHeight="1" x14ac:dyDescent="0.2">
      <c r="A90" s="12" t="s">
        <v>234</v>
      </c>
      <c r="B90" s="202" t="s">
        <v>35</v>
      </c>
      <c r="D90" s="235">
        <f>63/302*(SUM(E88:E89))</f>
        <v>0</v>
      </c>
      <c r="E90" s="235">
        <f>D90</f>
        <v>0</v>
      </c>
      <c r="G90" s="8" t="s">
        <v>233</v>
      </c>
    </row>
    <row r="91" spans="1:7" ht="13.15" customHeight="1" x14ac:dyDescent="0.2">
      <c r="A91" s="183" t="s">
        <v>353</v>
      </c>
      <c r="B91" s="304" t="s">
        <v>0</v>
      </c>
      <c r="C91" s="184">
        <v>6.75</v>
      </c>
      <c r="D91" s="235">
        <f>D87/220*2</f>
        <v>15.340727272727273</v>
      </c>
      <c r="E91" s="235">
        <f>C91*D91</f>
        <v>103.5499090909091</v>
      </c>
    </row>
    <row r="92" spans="1:7" x14ac:dyDescent="0.2">
      <c r="A92" s="12" t="s">
        <v>1</v>
      </c>
      <c r="B92" s="202" t="s">
        <v>2</v>
      </c>
      <c r="C92" s="202">
        <v>40</v>
      </c>
      <c r="D92" s="235">
        <f>SUM(E87:E90)</f>
        <v>1687.48</v>
      </c>
      <c r="E92" s="235">
        <f>C92*D92/100</f>
        <v>674.99199999999996</v>
      </c>
    </row>
    <row r="93" spans="1:7" x14ac:dyDescent="0.2">
      <c r="A93" s="37" t="s">
        <v>3</v>
      </c>
      <c r="B93" s="203"/>
      <c r="C93" s="203"/>
      <c r="D93" s="236"/>
      <c r="E93" s="263">
        <f>SUM(E87:E92)</f>
        <v>2466.021909090909</v>
      </c>
    </row>
    <row r="94" spans="1:7" x14ac:dyDescent="0.2">
      <c r="A94" s="12" t="s">
        <v>4</v>
      </c>
      <c r="B94" s="202" t="s">
        <v>2</v>
      </c>
      <c r="C94" s="235">
        <f>'2.Encargos Sociais'!$C$34*100</f>
        <v>68.56</v>
      </c>
      <c r="D94" s="235">
        <f>E93</f>
        <v>2466.021909090909</v>
      </c>
      <c r="E94" s="235">
        <f>D94*C94/100</f>
        <v>1690.7046208727272</v>
      </c>
    </row>
    <row r="95" spans="1:7" x14ac:dyDescent="0.2">
      <c r="A95" s="37" t="s">
        <v>76</v>
      </c>
      <c r="B95" s="203"/>
      <c r="C95" s="203"/>
      <c r="D95" s="236"/>
      <c r="E95" s="263">
        <f>E93+E94</f>
        <v>4156.7265299636365</v>
      </c>
    </row>
    <row r="96" spans="1:7" ht="13.5" thickBot="1" x14ac:dyDescent="0.25">
      <c r="A96" s="12" t="s">
        <v>5</v>
      </c>
      <c r="B96" s="202" t="s">
        <v>6</v>
      </c>
      <c r="C96" s="202">
        <v>2</v>
      </c>
      <c r="D96" s="235">
        <f>E95</f>
        <v>4156.7265299636365</v>
      </c>
      <c r="E96" s="235">
        <f>C96*D96</f>
        <v>8313.453059927273</v>
      </c>
      <c r="G96" s="4"/>
    </row>
    <row r="97" spans="1:7" ht="13.9" customHeight="1" thickBot="1" x14ac:dyDescent="0.25">
      <c r="D97" s="237" t="s">
        <v>203</v>
      </c>
      <c r="E97" s="264">
        <f>$B$81</f>
        <v>1</v>
      </c>
      <c r="F97" s="277">
        <f>E96*E97</f>
        <v>8313.453059927273</v>
      </c>
      <c r="G97" s="4"/>
    </row>
    <row r="98" spans="1:7" ht="11.25" customHeight="1" x14ac:dyDescent="0.2"/>
    <row r="99" spans="1:7" ht="13.5" hidden="1" thickBot="1" x14ac:dyDescent="0.25">
      <c r="A99" s="5" t="s">
        <v>341</v>
      </c>
    </row>
    <row r="100" spans="1:7" ht="13.5" hidden="1" thickBot="1" x14ac:dyDescent="0.25">
      <c r="A100" s="23" t="s">
        <v>66</v>
      </c>
      <c r="B100" s="200" t="s">
        <v>67</v>
      </c>
      <c r="C100" s="200" t="s">
        <v>42</v>
      </c>
      <c r="D100" s="233" t="s">
        <v>253</v>
      </c>
      <c r="E100" s="233" t="s">
        <v>68</v>
      </c>
      <c r="F100" s="276" t="s">
        <v>69</v>
      </c>
    </row>
    <row r="101" spans="1:7" hidden="1" x14ac:dyDescent="0.2">
      <c r="A101" s="11" t="s">
        <v>227</v>
      </c>
      <c r="B101" s="201" t="s">
        <v>8</v>
      </c>
      <c r="C101" s="201">
        <v>1</v>
      </c>
      <c r="D101" s="234">
        <v>1278.2</v>
      </c>
      <c r="E101" s="234">
        <f>C101*D101</f>
        <v>1278.2</v>
      </c>
    </row>
    <row r="102" spans="1:7" hidden="1" x14ac:dyDescent="0.2">
      <c r="A102" s="12" t="s">
        <v>7</v>
      </c>
      <c r="B102" s="202" t="s">
        <v>101</v>
      </c>
      <c r="C102" s="287"/>
      <c r="D102" s="235"/>
      <c r="E102" s="235"/>
    </row>
    <row r="103" spans="1:7" hidden="1" x14ac:dyDescent="0.2">
      <c r="A103" s="12"/>
      <c r="B103" s="202" t="s">
        <v>105</v>
      </c>
      <c r="C103" s="288">
        <f>C102*8/7</f>
        <v>0</v>
      </c>
      <c r="D103" s="235">
        <f>D101/220*0.2</f>
        <v>1.1620000000000001</v>
      </c>
      <c r="E103" s="235">
        <f>C102*D103</f>
        <v>0</v>
      </c>
    </row>
    <row r="104" spans="1:7" hidden="1" x14ac:dyDescent="0.2">
      <c r="A104" s="12" t="s">
        <v>36</v>
      </c>
      <c r="B104" s="202" t="s">
        <v>0</v>
      </c>
      <c r="C104" s="287"/>
      <c r="D104" s="235">
        <f>D101/220*2</f>
        <v>11.620000000000001</v>
      </c>
      <c r="E104" s="235">
        <f>C104*D104</f>
        <v>0</v>
      </c>
      <c r="G104" s="8" t="s">
        <v>268</v>
      </c>
    </row>
    <row r="105" spans="1:7" hidden="1" x14ac:dyDescent="0.2">
      <c r="A105" s="12" t="s">
        <v>102</v>
      </c>
      <c r="B105" s="202" t="s">
        <v>101</v>
      </c>
      <c r="C105" s="287"/>
      <c r="D105" s="235"/>
      <c r="E105" s="235"/>
      <c r="G105" s="8" t="s">
        <v>269</v>
      </c>
    </row>
    <row r="106" spans="1:7" hidden="1" x14ac:dyDescent="0.2">
      <c r="A106" s="12"/>
      <c r="B106" s="202" t="s">
        <v>105</v>
      </c>
      <c r="C106" s="288">
        <f>C105*8/7</f>
        <v>0</v>
      </c>
      <c r="D106" s="235">
        <f>D101/220*2*1.2</f>
        <v>13.944000000000001</v>
      </c>
      <c r="E106" s="235">
        <f>C106*D106</f>
        <v>0</v>
      </c>
      <c r="G106" s="8" t="s">
        <v>269</v>
      </c>
    </row>
    <row r="107" spans="1:7" hidden="1" x14ac:dyDescent="0.2">
      <c r="A107" s="12" t="s">
        <v>37</v>
      </c>
      <c r="B107" s="202" t="s">
        <v>0</v>
      </c>
      <c r="C107" s="287"/>
      <c r="D107" s="235">
        <f>D101/220*1.5</f>
        <v>8.7149999999999999</v>
      </c>
      <c r="E107" s="235">
        <f>C107*D107</f>
        <v>0</v>
      </c>
      <c r="G107" s="8" t="s">
        <v>270</v>
      </c>
    </row>
    <row r="108" spans="1:7" hidden="1" x14ac:dyDescent="0.2">
      <c r="A108" s="12" t="s">
        <v>232</v>
      </c>
      <c r="B108" s="202" t="s">
        <v>101</v>
      </c>
      <c r="C108" s="287"/>
      <c r="D108" s="235"/>
      <c r="E108" s="235"/>
      <c r="G108" s="8" t="s">
        <v>271</v>
      </c>
    </row>
    <row r="109" spans="1:7" hidden="1" x14ac:dyDescent="0.2">
      <c r="A109" s="12"/>
      <c r="B109" s="202" t="s">
        <v>105</v>
      </c>
      <c r="C109" s="235">
        <f>C108*8/7</f>
        <v>0</v>
      </c>
      <c r="D109" s="235">
        <f>D101/220*1.5*1.2</f>
        <v>10.458</v>
      </c>
      <c r="E109" s="235">
        <f>C109*D109</f>
        <v>0</v>
      </c>
      <c r="G109" s="8" t="s">
        <v>271</v>
      </c>
    </row>
    <row r="110" spans="1:7" ht="13.15" hidden="1" customHeight="1" x14ac:dyDescent="0.2">
      <c r="A110" s="12" t="s">
        <v>234</v>
      </c>
      <c r="B110" s="202" t="s">
        <v>35</v>
      </c>
      <c r="D110" s="235">
        <f>63/302*(SUM(E104:E109))</f>
        <v>0</v>
      </c>
      <c r="E110" s="235">
        <f>D110</f>
        <v>0</v>
      </c>
      <c r="G110" s="8" t="s">
        <v>233</v>
      </c>
    </row>
    <row r="111" spans="1:7" hidden="1" x14ac:dyDescent="0.2">
      <c r="A111" s="12" t="s">
        <v>1</v>
      </c>
      <c r="B111" s="202" t="s">
        <v>2</v>
      </c>
      <c r="C111" s="202">
        <f>+C92</f>
        <v>40</v>
      </c>
      <c r="D111" s="235">
        <f>SUM(E101:E110)</f>
        <v>1278.2</v>
      </c>
      <c r="E111" s="235">
        <f>C111*D111/100</f>
        <v>511.28</v>
      </c>
    </row>
    <row r="112" spans="1:7" hidden="1" x14ac:dyDescent="0.2">
      <c r="A112" s="37" t="s">
        <v>3</v>
      </c>
      <c r="B112" s="203"/>
      <c r="C112" s="203"/>
      <c r="D112" s="236"/>
      <c r="E112" s="263">
        <f>SUM(E101:E111)</f>
        <v>1789.48</v>
      </c>
    </row>
    <row r="113" spans="1:7" hidden="1" x14ac:dyDescent="0.2">
      <c r="A113" s="12" t="s">
        <v>4</v>
      </c>
      <c r="B113" s="202" t="s">
        <v>2</v>
      </c>
      <c r="C113" s="235">
        <f>'2.Encargos Sociais'!$C$34*100</f>
        <v>68.56</v>
      </c>
      <c r="D113" s="235">
        <f>E112</f>
        <v>1789.48</v>
      </c>
      <c r="E113" s="235">
        <f>D113*C113/100</f>
        <v>1226.8674880000001</v>
      </c>
    </row>
    <row r="114" spans="1:7" hidden="1" x14ac:dyDescent="0.2">
      <c r="A114" s="37" t="s">
        <v>76</v>
      </c>
      <c r="B114" s="203"/>
      <c r="C114" s="203"/>
      <c r="D114" s="236"/>
      <c r="E114" s="263">
        <f>E112+E113</f>
        <v>3016.3474880000003</v>
      </c>
    </row>
    <row r="115" spans="1:7" ht="13.5" hidden="1" thickBot="1" x14ac:dyDescent="0.25">
      <c r="A115" s="12" t="s">
        <v>5</v>
      </c>
      <c r="B115" s="202" t="s">
        <v>6</v>
      </c>
      <c r="C115" s="202"/>
      <c r="D115" s="235">
        <f>E114</f>
        <v>3016.3474880000003</v>
      </c>
      <c r="E115" s="235">
        <f>C115*D115</f>
        <v>0</v>
      </c>
    </row>
    <row r="116" spans="1:7" ht="13.5" hidden="1" thickBot="1" x14ac:dyDescent="0.25">
      <c r="D116" s="237" t="s">
        <v>203</v>
      </c>
      <c r="E116" s="264">
        <f>$B$81</f>
        <v>1</v>
      </c>
      <c r="F116" s="277">
        <f>E115*E116</f>
        <v>0</v>
      </c>
    </row>
    <row r="117" spans="1:7" ht="11.25" hidden="1" customHeight="1" x14ac:dyDescent="0.2"/>
    <row r="118" spans="1:7" ht="13.5" thickBot="1" x14ac:dyDescent="0.25">
      <c r="A118" s="5" t="s">
        <v>348</v>
      </c>
    </row>
    <row r="119" spans="1:7" s="10" customFormat="1" ht="13.15" customHeight="1" thickBot="1" x14ac:dyDescent="0.25">
      <c r="A119" s="23" t="s">
        <v>66</v>
      </c>
      <c r="B119" s="200" t="s">
        <v>67</v>
      </c>
      <c r="C119" s="200" t="s">
        <v>42</v>
      </c>
      <c r="D119" s="233" t="s">
        <v>253</v>
      </c>
      <c r="E119" s="233" t="s">
        <v>68</v>
      </c>
      <c r="F119" s="276" t="s">
        <v>69</v>
      </c>
      <c r="G119" s="8"/>
    </row>
    <row r="120" spans="1:7" x14ac:dyDescent="0.2">
      <c r="A120" s="11" t="s">
        <v>230</v>
      </c>
      <c r="B120" s="201" t="s">
        <v>8</v>
      </c>
      <c r="C120" s="201">
        <v>1</v>
      </c>
      <c r="D120" s="234">
        <v>1934.44</v>
      </c>
      <c r="E120" s="234">
        <f>C120*D120</f>
        <v>1934.44</v>
      </c>
    </row>
    <row r="121" spans="1:7" x14ac:dyDescent="0.2">
      <c r="A121" s="181" t="s">
        <v>354</v>
      </c>
      <c r="B121" s="303" t="s">
        <v>0</v>
      </c>
      <c r="C121" s="201">
        <v>6.75</v>
      </c>
      <c r="D121" s="234">
        <f>D120/220*2</f>
        <v>17.585818181818183</v>
      </c>
      <c r="E121" s="234">
        <f>C121*D121</f>
        <v>118.70427272727274</v>
      </c>
    </row>
    <row r="122" spans="1:7" x14ac:dyDescent="0.2">
      <c r="A122" s="11" t="s">
        <v>231</v>
      </c>
      <c r="B122" s="201" t="s">
        <v>8</v>
      </c>
      <c r="C122" s="201">
        <v>1</v>
      </c>
      <c r="D122" s="234">
        <v>1302</v>
      </c>
      <c r="E122" s="234"/>
    </row>
    <row r="123" spans="1:7" hidden="1" x14ac:dyDescent="0.2">
      <c r="A123" s="12" t="s">
        <v>36</v>
      </c>
      <c r="B123" s="202" t="s">
        <v>0</v>
      </c>
      <c r="C123" s="287"/>
      <c r="D123" s="235">
        <f>D120/220*2</f>
        <v>17.585818181818183</v>
      </c>
      <c r="E123" s="235">
        <f>C123*D123</f>
        <v>0</v>
      </c>
      <c r="G123" s="8" t="s">
        <v>268</v>
      </c>
    </row>
    <row r="124" spans="1:7" hidden="1" x14ac:dyDescent="0.2">
      <c r="A124" s="12" t="s">
        <v>37</v>
      </c>
      <c r="B124" s="202" t="s">
        <v>0</v>
      </c>
      <c r="C124" s="287"/>
      <c r="D124" s="235">
        <f>D120/220*1.5</f>
        <v>13.189363636363638</v>
      </c>
      <c r="E124" s="235">
        <f>C124*D124</f>
        <v>0</v>
      </c>
      <c r="G124" s="8" t="s">
        <v>270</v>
      </c>
    </row>
    <row r="125" spans="1:7" ht="13.15" hidden="1" customHeight="1" x14ac:dyDescent="0.2">
      <c r="A125" s="12" t="s">
        <v>234</v>
      </c>
      <c r="B125" s="202" t="s">
        <v>35</v>
      </c>
      <c r="D125" s="235">
        <f>63/302*(SUM(E123:E124))</f>
        <v>0</v>
      </c>
      <c r="E125" s="235">
        <f>D125</f>
        <v>0</v>
      </c>
      <c r="G125" s="8" t="s">
        <v>233</v>
      </c>
    </row>
    <row r="126" spans="1:7" x14ac:dyDescent="0.2">
      <c r="A126" s="12" t="s">
        <v>229</v>
      </c>
      <c r="B126" s="202"/>
      <c r="C126" s="289">
        <v>1</v>
      </c>
      <c r="D126" s="235"/>
      <c r="E126" s="235"/>
    </row>
    <row r="127" spans="1:7" x14ac:dyDescent="0.2">
      <c r="A127" s="12" t="s">
        <v>1</v>
      </c>
      <c r="B127" s="202" t="s">
        <v>2</v>
      </c>
      <c r="C127" s="202">
        <v>40</v>
      </c>
      <c r="D127" s="235">
        <f>IF(C126=2,SUM(E120:E125),IF(C126=1,(SUM(E120:E125))*D122/D120,0))</f>
        <v>1381.8954545454546</v>
      </c>
      <c r="E127" s="235">
        <f>C127*D127/100</f>
        <v>552.75818181818181</v>
      </c>
    </row>
    <row r="128" spans="1:7" s="9" customFormat="1" x14ac:dyDescent="0.2">
      <c r="A128" s="32" t="s">
        <v>3</v>
      </c>
      <c r="B128" s="203"/>
      <c r="C128" s="203"/>
      <c r="D128" s="236"/>
      <c r="E128" s="243">
        <f>SUM(E120:E127)</f>
        <v>2605.9024545454549</v>
      </c>
      <c r="F128" s="278"/>
      <c r="G128" s="18"/>
    </row>
    <row r="129" spans="1:7" x14ac:dyDescent="0.2">
      <c r="A129" s="12" t="s">
        <v>4</v>
      </c>
      <c r="B129" s="202" t="s">
        <v>2</v>
      </c>
      <c r="C129" s="235">
        <f>'2.Encargos Sociais'!$C$34*100</f>
        <v>68.56</v>
      </c>
      <c r="D129" s="235">
        <f>E128</f>
        <v>2605.9024545454549</v>
      </c>
      <c r="E129" s="235">
        <f>D129*C129/100</f>
        <v>1786.606722836364</v>
      </c>
    </row>
    <row r="130" spans="1:7" s="9" customFormat="1" x14ac:dyDescent="0.2">
      <c r="A130" s="32" t="s">
        <v>272</v>
      </c>
      <c r="B130" s="204"/>
      <c r="C130" s="204"/>
      <c r="D130" s="238"/>
      <c r="E130" s="243">
        <f>E128+E129</f>
        <v>4392.5091773818185</v>
      </c>
      <c r="F130" s="278"/>
      <c r="G130" s="18"/>
    </row>
    <row r="131" spans="1:7" ht="13.5" thickBot="1" x14ac:dyDescent="0.25">
      <c r="A131" s="12" t="s">
        <v>5</v>
      </c>
      <c r="B131" s="202" t="s">
        <v>6</v>
      </c>
      <c r="C131" s="202">
        <v>1</v>
      </c>
      <c r="D131" s="235">
        <f>E130</f>
        <v>4392.5091773818185</v>
      </c>
      <c r="E131" s="235">
        <f>C131*D131</f>
        <v>4392.5091773818185</v>
      </c>
    </row>
    <row r="132" spans="1:7" ht="13.5" thickBot="1" x14ac:dyDescent="0.25">
      <c r="D132" s="237" t="s">
        <v>203</v>
      </c>
      <c r="E132" s="264">
        <f>$B$81</f>
        <v>1</v>
      </c>
      <c r="F132" s="277">
        <f>E131*E132</f>
        <v>4392.5091773818185</v>
      </c>
    </row>
    <row r="133" spans="1:7" ht="11.25" customHeight="1" x14ac:dyDescent="0.2"/>
    <row r="134" spans="1:7" ht="13.5" hidden="1" thickBot="1" x14ac:dyDescent="0.25">
      <c r="A134" s="7" t="s">
        <v>104</v>
      </c>
    </row>
    <row r="135" spans="1:7" ht="13.5" hidden="1" thickBot="1" x14ac:dyDescent="0.25">
      <c r="A135" s="23" t="s">
        <v>66</v>
      </c>
      <c r="B135" s="200" t="s">
        <v>67</v>
      </c>
      <c r="C135" s="200" t="s">
        <v>42</v>
      </c>
      <c r="D135" s="233" t="s">
        <v>253</v>
      </c>
      <c r="E135" s="233" t="s">
        <v>68</v>
      </c>
      <c r="F135" s="276" t="s">
        <v>69</v>
      </c>
    </row>
    <row r="136" spans="1:7" hidden="1" x14ac:dyDescent="0.2">
      <c r="A136" s="11" t="s">
        <v>227</v>
      </c>
      <c r="B136" s="201" t="s">
        <v>8</v>
      </c>
      <c r="C136" s="201">
        <v>1</v>
      </c>
      <c r="D136" s="234">
        <f>D120</f>
        <v>1934.44</v>
      </c>
      <c r="E136" s="234">
        <f>C136*D136</f>
        <v>1934.44</v>
      </c>
    </row>
    <row r="137" spans="1:7" hidden="1" x14ac:dyDescent="0.2">
      <c r="A137" s="11" t="s">
        <v>228</v>
      </c>
      <c r="B137" s="201" t="s">
        <v>8</v>
      </c>
      <c r="C137" s="201">
        <v>1</v>
      </c>
      <c r="D137" s="235">
        <f>D122</f>
        <v>1302</v>
      </c>
      <c r="E137" s="235"/>
    </row>
    <row r="138" spans="1:7" hidden="1" x14ac:dyDescent="0.2">
      <c r="A138" s="12" t="s">
        <v>7</v>
      </c>
      <c r="B138" s="202" t="s">
        <v>101</v>
      </c>
      <c r="C138" s="287">
        <v>50</v>
      </c>
      <c r="D138" s="239"/>
      <c r="E138" s="239"/>
    </row>
    <row r="139" spans="1:7" hidden="1" x14ac:dyDescent="0.2">
      <c r="A139" s="12"/>
      <c r="B139" s="202" t="s">
        <v>105</v>
      </c>
      <c r="C139" s="235">
        <f>C138*8/7</f>
        <v>57.142857142857146</v>
      </c>
      <c r="D139" s="235">
        <f>D136/220*0.2</f>
        <v>1.7585818181818185</v>
      </c>
      <c r="E139" s="235">
        <f>C138*D139</f>
        <v>87.929090909090917</v>
      </c>
    </row>
    <row r="140" spans="1:7" hidden="1" x14ac:dyDescent="0.2">
      <c r="A140" s="12" t="s">
        <v>36</v>
      </c>
      <c r="B140" s="202" t="s">
        <v>0</v>
      </c>
      <c r="C140" s="287"/>
      <c r="D140" s="235">
        <f>D136/220*2</f>
        <v>17.585818181818183</v>
      </c>
      <c r="E140" s="235">
        <f>C140*D140</f>
        <v>0</v>
      </c>
      <c r="G140" s="8" t="s">
        <v>268</v>
      </c>
    </row>
    <row r="141" spans="1:7" hidden="1" x14ac:dyDescent="0.2">
      <c r="A141" s="12" t="s">
        <v>102</v>
      </c>
      <c r="B141" s="202" t="s">
        <v>101</v>
      </c>
      <c r="C141" s="287"/>
      <c r="D141" s="235"/>
      <c r="E141" s="235"/>
      <c r="G141" s="8" t="s">
        <v>269</v>
      </c>
    </row>
    <row r="142" spans="1:7" hidden="1" x14ac:dyDescent="0.2">
      <c r="A142" s="12"/>
      <c r="B142" s="202" t="s">
        <v>105</v>
      </c>
      <c r="C142" s="235">
        <f>C141*8/7</f>
        <v>0</v>
      </c>
      <c r="D142" s="235">
        <f>D136/220*2*1.2</f>
        <v>21.102981818181821</v>
      </c>
      <c r="E142" s="235">
        <f>C142*D142</f>
        <v>0</v>
      </c>
      <c r="G142" s="8" t="s">
        <v>269</v>
      </c>
    </row>
    <row r="143" spans="1:7" hidden="1" x14ac:dyDescent="0.2">
      <c r="A143" s="12" t="s">
        <v>37</v>
      </c>
      <c r="B143" s="202" t="s">
        <v>0</v>
      </c>
      <c r="C143" s="287"/>
      <c r="D143" s="235">
        <f>D136/220*1.5</f>
        <v>13.189363636363638</v>
      </c>
      <c r="E143" s="235">
        <f>C143*D143</f>
        <v>0</v>
      </c>
      <c r="G143" s="8" t="s">
        <v>270</v>
      </c>
    </row>
    <row r="144" spans="1:7" hidden="1" x14ac:dyDescent="0.2">
      <c r="A144" s="12" t="s">
        <v>232</v>
      </c>
      <c r="B144" s="202" t="s">
        <v>101</v>
      </c>
      <c r="C144" s="287"/>
      <c r="D144" s="235"/>
      <c r="E144" s="235"/>
      <c r="G144" s="8" t="s">
        <v>271</v>
      </c>
    </row>
    <row r="145" spans="1:7" hidden="1" x14ac:dyDescent="0.2">
      <c r="A145" s="12"/>
      <c r="B145" s="202" t="s">
        <v>105</v>
      </c>
      <c r="C145" s="235">
        <f>C144*8/7</f>
        <v>0</v>
      </c>
      <c r="D145" s="235">
        <f>D136/220*1.5*1.2</f>
        <v>15.827236363636365</v>
      </c>
      <c r="E145" s="235">
        <f>C145*D145</f>
        <v>0</v>
      </c>
      <c r="G145" s="8" t="s">
        <v>271</v>
      </c>
    </row>
    <row r="146" spans="1:7" ht="13.15" hidden="1" customHeight="1" x14ac:dyDescent="0.2">
      <c r="A146" s="12" t="s">
        <v>234</v>
      </c>
      <c r="B146" s="202" t="s">
        <v>35</v>
      </c>
      <c r="D146" s="235">
        <f>63/302*(SUM(E140:E145))</f>
        <v>0</v>
      </c>
      <c r="E146" s="235">
        <f>D146</f>
        <v>0</v>
      </c>
      <c r="G146" s="8" t="s">
        <v>233</v>
      </c>
    </row>
    <row r="147" spans="1:7" hidden="1" x14ac:dyDescent="0.2">
      <c r="A147" s="12" t="s">
        <v>229</v>
      </c>
      <c r="B147" s="202"/>
      <c r="C147" s="289">
        <v>1</v>
      </c>
      <c r="D147" s="235"/>
      <c r="E147" s="235"/>
    </row>
    <row r="148" spans="1:7" hidden="1" x14ac:dyDescent="0.2">
      <c r="A148" s="12" t="s">
        <v>1</v>
      </c>
      <c r="B148" s="202" t="s">
        <v>2</v>
      </c>
      <c r="C148" s="235">
        <f>+C127</f>
        <v>40</v>
      </c>
      <c r="D148" s="235">
        <f>IF(C147=2,SUM(E136:E146),IF(C147=1,SUM(E136:E146)*D137/D136,0))</f>
        <v>1361.1818181818182</v>
      </c>
      <c r="E148" s="235">
        <f>C148*D148/100</f>
        <v>544.4727272727273</v>
      </c>
    </row>
    <row r="149" spans="1:7" s="9" customFormat="1" hidden="1" x14ac:dyDescent="0.2">
      <c r="A149" s="37" t="s">
        <v>3</v>
      </c>
      <c r="B149" s="203"/>
      <c r="C149" s="203"/>
      <c r="D149" s="236"/>
      <c r="E149" s="263">
        <f>SUM(E136:E148)</f>
        <v>2566.8418181818183</v>
      </c>
      <c r="F149" s="278"/>
      <c r="G149" s="18"/>
    </row>
    <row r="150" spans="1:7" hidden="1" x14ac:dyDescent="0.2">
      <c r="A150" s="12" t="s">
        <v>4</v>
      </c>
      <c r="B150" s="202" t="s">
        <v>2</v>
      </c>
      <c r="C150" s="235">
        <f>'2.Encargos Sociais'!$C$34*100</f>
        <v>68.56</v>
      </c>
      <c r="D150" s="235">
        <f>E149</f>
        <v>2566.8418181818183</v>
      </c>
      <c r="E150" s="235">
        <f>D150*C150/100</f>
        <v>1759.8267505454546</v>
      </c>
    </row>
    <row r="151" spans="1:7" s="9" customFormat="1" hidden="1" x14ac:dyDescent="0.2">
      <c r="A151" s="37" t="s">
        <v>272</v>
      </c>
      <c r="B151" s="203"/>
      <c r="C151" s="203"/>
      <c r="D151" s="236"/>
      <c r="E151" s="263">
        <f>E149+E150</f>
        <v>4326.6685687272729</v>
      </c>
      <c r="F151" s="278"/>
      <c r="G151" s="18"/>
    </row>
    <row r="152" spans="1:7" ht="13.5" hidden="1" thickBot="1" x14ac:dyDescent="0.25">
      <c r="A152" s="12" t="s">
        <v>5</v>
      </c>
      <c r="B152" s="202" t="s">
        <v>6</v>
      </c>
      <c r="C152" s="202"/>
      <c r="D152" s="235">
        <f>E151</f>
        <v>4326.6685687272729</v>
      </c>
      <c r="E152" s="235">
        <f>C152*D152</f>
        <v>0</v>
      </c>
    </row>
    <row r="153" spans="1:7" ht="13.5" hidden="1" thickBot="1" x14ac:dyDescent="0.25">
      <c r="D153" s="237" t="s">
        <v>203</v>
      </c>
      <c r="E153" s="264">
        <f>$B$81</f>
        <v>1</v>
      </c>
      <c r="F153" s="277">
        <f>E152*E153</f>
        <v>0</v>
      </c>
    </row>
    <row r="154" spans="1:7" hidden="1" x14ac:dyDescent="0.2">
      <c r="D154" s="237"/>
      <c r="E154" s="198"/>
      <c r="F154" s="279"/>
    </row>
    <row r="155" spans="1:7" hidden="1" x14ac:dyDescent="0.2">
      <c r="D155" s="237"/>
      <c r="E155" s="198"/>
      <c r="F155" s="279"/>
    </row>
    <row r="156" spans="1:7" ht="13.5" hidden="1" thickBot="1" x14ac:dyDescent="0.25">
      <c r="A156" s="5" t="s">
        <v>335</v>
      </c>
    </row>
    <row r="157" spans="1:7" ht="13.5" hidden="1" thickBot="1" x14ac:dyDescent="0.25">
      <c r="A157" s="23" t="s">
        <v>66</v>
      </c>
      <c r="B157" s="200" t="s">
        <v>67</v>
      </c>
      <c r="C157" s="200" t="s">
        <v>42</v>
      </c>
      <c r="D157" s="233" t="s">
        <v>253</v>
      </c>
      <c r="E157" s="233" t="s">
        <v>68</v>
      </c>
      <c r="F157" s="276" t="s">
        <v>69</v>
      </c>
    </row>
    <row r="158" spans="1:7" hidden="1" x14ac:dyDescent="0.2">
      <c r="A158" s="11" t="s">
        <v>230</v>
      </c>
      <c r="B158" s="201" t="s">
        <v>8</v>
      </c>
      <c r="C158" s="201">
        <v>1</v>
      </c>
      <c r="D158" s="234">
        <v>1797.4</v>
      </c>
      <c r="E158" s="234">
        <f>C158*D158</f>
        <v>1797.4</v>
      </c>
    </row>
    <row r="159" spans="1:7" hidden="1" x14ac:dyDescent="0.2">
      <c r="A159" s="11" t="s">
        <v>231</v>
      </c>
      <c r="B159" s="201" t="s">
        <v>8</v>
      </c>
      <c r="C159" s="201">
        <v>1</v>
      </c>
      <c r="D159" s="234">
        <v>954</v>
      </c>
      <c r="E159" s="234"/>
    </row>
    <row r="160" spans="1:7" hidden="1" x14ac:dyDescent="0.2">
      <c r="A160" s="12" t="s">
        <v>36</v>
      </c>
      <c r="B160" s="202" t="s">
        <v>0</v>
      </c>
      <c r="C160" s="287"/>
      <c r="D160" s="235">
        <f>D158/220*2</f>
        <v>16.34</v>
      </c>
      <c r="E160" s="235">
        <f>C160*D160</f>
        <v>0</v>
      </c>
    </row>
    <row r="161" spans="1:6" hidden="1" x14ac:dyDescent="0.2">
      <c r="A161" s="12" t="s">
        <v>37</v>
      </c>
      <c r="B161" s="202" t="s">
        <v>0</v>
      </c>
      <c r="C161" s="287"/>
      <c r="D161" s="235">
        <f>D158/220*1.5</f>
        <v>12.254999999999999</v>
      </c>
      <c r="E161" s="235">
        <f>C161*D161</f>
        <v>0</v>
      </c>
    </row>
    <row r="162" spans="1:6" hidden="1" x14ac:dyDescent="0.2">
      <c r="A162" s="12" t="s">
        <v>234</v>
      </c>
      <c r="B162" s="202" t="s">
        <v>35</v>
      </c>
      <c r="D162" s="235">
        <f>63/302*(SUM(E160:E161))</f>
        <v>0</v>
      </c>
      <c r="E162" s="235">
        <f>D162</f>
        <v>0</v>
      </c>
    </row>
    <row r="163" spans="1:6" hidden="1" x14ac:dyDescent="0.2">
      <c r="A163" s="12" t="s">
        <v>229</v>
      </c>
      <c r="B163" s="202"/>
      <c r="C163" s="289">
        <v>1</v>
      </c>
      <c r="D163" s="235"/>
      <c r="E163" s="235"/>
    </row>
    <row r="164" spans="1:6" hidden="1" x14ac:dyDescent="0.2">
      <c r="A164" s="12" t="s">
        <v>1</v>
      </c>
      <c r="B164" s="202" t="s">
        <v>2</v>
      </c>
      <c r="C164" s="202">
        <v>20</v>
      </c>
      <c r="D164" s="235">
        <f>IF(C163=2,SUM(E158:E162),IF(C163=1,(SUM(E158:E162))*D159/D158,0))</f>
        <v>954</v>
      </c>
      <c r="E164" s="235">
        <f>C164*D164/100</f>
        <v>190.8</v>
      </c>
    </row>
    <row r="165" spans="1:6" hidden="1" x14ac:dyDescent="0.2">
      <c r="A165" s="32" t="s">
        <v>3</v>
      </c>
      <c r="B165" s="203"/>
      <c r="C165" s="203"/>
      <c r="D165" s="236"/>
      <c r="E165" s="243">
        <f>SUM(E158:E164)</f>
        <v>1988.2</v>
      </c>
      <c r="F165" s="278"/>
    </row>
    <row r="166" spans="1:6" hidden="1" x14ac:dyDescent="0.2">
      <c r="A166" s="12" t="s">
        <v>4</v>
      </c>
      <c r="B166" s="202" t="s">
        <v>2</v>
      </c>
      <c r="C166" s="235">
        <f>'2.Encargos Sociais'!$C$34*100</f>
        <v>68.56</v>
      </c>
      <c r="D166" s="235">
        <f>E165</f>
        <v>1988.2</v>
      </c>
      <c r="E166" s="235">
        <f>D166*C166/100</f>
        <v>1363.1099199999999</v>
      </c>
    </row>
    <row r="167" spans="1:6" hidden="1" x14ac:dyDescent="0.2">
      <c r="A167" s="32" t="s">
        <v>272</v>
      </c>
      <c r="B167" s="204"/>
      <c r="C167" s="204"/>
      <c r="D167" s="238"/>
      <c r="E167" s="243">
        <f>E165+E166</f>
        <v>3351.3099199999997</v>
      </c>
      <c r="F167" s="278"/>
    </row>
    <row r="168" spans="1:6" ht="13.5" hidden="1" thickBot="1" x14ac:dyDescent="0.25">
      <c r="A168" s="12" t="s">
        <v>5</v>
      </c>
      <c r="B168" s="202" t="s">
        <v>6</v>
      </c>
      <c r="C168" s="202"/>
      <c r="D168" s="235">
        <f>E167</f>
        <v>3351.3099199999997</v>
      </c>
      <c r="E168" s="235">
        <f>C168*D168</f>
        <v>0</v>
      </c>
    </row>
    <row r="169" spans="1:6" ht="13.5" hidden="1" thickBot="1" x14ac:dyDescent="0.25">
      <c r="D169" s="237" t="s">
        <v>203</v>
      </c>
      <c r="E169" s="264">
        <v>1</v>
      </c>
      <c r="F169" s="277">
        <f>E168*E169</f>
        <v>0</v>
      </c>
    </row>
    <row r="170" spans="1:6" hidden="1" x14ac:dyDescent="0.2">
      <c r="D170" s="237"/>
      <c r="E170" s="198"/>
      <c r="F170" s="279"/>
    </row>
    <row r="171" spans="1:6" ht="13.5" hidden="1" thickBot="1" x14ac:dyDescent="0.25">
      <c r="A171" s="5" t="s">
        <v>308</v>
      </c>
    </row>
    <row r="172" spans="1:6" ht="13.5" hidden="1" thickBot="1" x14ac:dyDescent="0.25">
      <c r="A172" s="23" t="s">
        <v>66</v>
      </c>
      <c r="B172" s="200" t="s">
        <v>67</v>
      </c>
      <c r="C172" s="200" t="s">
        <v>42</v>
      </c>
      <c r="D172" s="233" t="s">
        <v>253</v>
      </c>
      <c r="E172" s="233" t="s">
        <v>68</v>
      </c>
      <c r="F172" s="276" t="s">
        <v>69</v>
      </c>
    </row>
    <row r="173" spans="1:6" hidden="1" x14ac:dyDescent="0.2">
      <c r="A173" s="11" t="s">
        <v>230</v>
      </c>
      <c r="B173" s="201" t="s">
        <v>8</v>
      </c>
      <c r="C173" s="201">
        <v>1</v>
      </c>
      <c r="D173" s="234">
        <v>3500</v>
      </c>
      <c r="E173" s="234">
        <f>C173*D173</f>
        <v>3500</v>
      </c>
    </row>
    <row r="174" spans="1:6" hidden="1" x14ac:dyDescent="0.2">
      <c r="A174" s="11" t="s">
        <v>231</v>
      </c>
      <c r="B174" s="201" t="s">
        <v>8</v>
      </c>
      <c r="C174" s="201">
        <v>1</v>
      </c>
      <c r="D174" s="234"/>
      <c r="E174" s="234"/>
    </row>
    <row r="175" spans="1:6" hidden="1" x14ac:dyDescent="0.2">
      <c r="A175" s="12" t="s">
        <v>36</v>
      </c>
      <c r="B175" s="202" t="s">
        <v>0</v>
      </c>
      <c r="C175" s="287"/>
      <c r="D175" s="235">
        <f>D173/220*2</f>
        <v>31.818181818181817</v>
      </c>
      <c r="E175" s="235">
        <f>C175*D175</f>
        <v>0</v>
      </c>
    </row>
    <row r="176" spans="1:6" hidden="1" x14ac:dyDescent="0.2">
      <c r="A176" s="12" t="s">
        <v>37</v>
      </c>
      <c r="B176" s="202" t="s">
        <v>0</v>
      </c>
      <c r="C176" s="287"/>
      <c r="D176" s="235">
        <f>D173/220*1.5</f>
        <v>23.863636363636363</v>
      </c>
      <c r="E176" s="235">
        <f>C176*D176</f>
        <v>0</v>
      </c>
    </row>
    <row r="177" spans="1:6" hidden="1" x14ac:dyDescent="0.2">
      <c r="A177" s="12" t="s">
        <v>234</v>
      </c>
      <c r="B177" s="202" t="s">
        <v>35</v>
      </c>
      <c r="D177" s="235">
        <f>63/302*(SUM(E175:E176))</f>
        <v>0</v>
      </c>
      <c r="E177" s="235">
        <f>D177</f>
        <v>0</v>
      </c>
    </row>
    <row r="178" spans="1:6" hidden="1" x14ac:dyDescent="0.2">
      <c r="A178" s="12" t="s">
        <v>229</v>
      </c>
      <c r="B178" s="202"/>
      <c r="C178" s="289">
        <v>1</v>
      </c>
      <c r="D178" s="235"/>
      <c r="E178" s="235"/>
    </row>
    <row r="179" spans="1:6" hidden="1" x14ac:dyDescent="0.2">
      <c r="A179" s="12" t="s">
        <v>1</v>
      </c>
      <c r="B179" s="202" t="s">
        <v>2</v>
      </c>
      <c r="C179" s="202">
        <v>20</v>
      </c>
      <c r="D179" s="235">
        <f>IF(C178=2,SUM(E173:E177),IF(C178=1,(SUM(E173:E177))*D174/D173,0))</f>
        <v>0</v>
      </c>
      <c r="E179" s="235">
        <f>C179*D179/100</f>
        <v>0</v>
      </c>
    </row>
    <row r="180" spans="1:6" hidden="1" x14ac:dyDescent="0.2">
      <c r="A180" s="32" t="s">
        <v>3</v>
      </c>
      <c r="B180" s="203"/>
      <c r="C180" s="203"/>
      <c r="D180" s="236"/>
      <c r="E180" s="243">
        <f>SUM(E173:E179)</f>
        <v>3500</v>
      </c>
      <c r="F180" s="278"/>
    </row>
    <row r="181" spans="1:6" hidden="1" x14ac:dyDescent="0.2">
      <c r="A181" s="12" t="s">
        <v>4</v>
      </c>
      <c r="B181" s="202" t="s">
        <v>2</v>
      </c>
      <c r="C181" s="235">
        <f>'2.Encargos Sociais'!$C$34*100</f>
        <v>68.56</v>
      </c>
      <c r="D181" s="235">
        <f>E180</f>
        <v>3500</v>
      </c>
      <c r="E181" s="235">
        <f>D181*C181/100</f>
        <v>2399.6</v>
      </c>
    </row>
    <row r="182" spans="1:6" hidden="1" x14ac:dyDescent="0.2">
      <c r="A182" s="32" t="s">
        <v>272</v>
      </c>
      <c r="B182" s="204"/>
      <c r="C182" s="204"/>
      <c r="D182" s="238"/>
      <c r="E182" s="243">
        <f>E180+E181</f>
        <v>5899.6</v>
      </c>
      <c r="F182" s="278"/>
    </row>
    <row r="183" spans="1:6" ht="13.5" hidden="1" thickBot="1" x14ac:dyDescent="0.25">
      <c r="A183" s="12" t="s">
        <v>5</v>
      </c>
      <c r="B183" s="202" t="s">
        <v>6</v>
      </c>
      <c r="C183" s="202"/>
      <c r="D183" s="235">
        <f>E182</f>
        <v>5899.6</v>
      </c>
      <c r="E183" s="235">
        <f>C183*D183</f>
        <v>0</v>
      </c>
    </row>
    <row r="184" spans="1:6" ht="13.5" hidden="1" thickBot="1" x14ac:dyDescent="0.25">
      <c r="D184" s="237" t="s">
        <v>203</v>
      </c>
      <c r="E184" s="264">
        <v>0.33</v>
      </c>
      <c r="F184" s="277">
        <f>E183*E184</f>
        <v>0</v>
      </c>
    </row>
    <row r="185" spans="1:6" hidden="1" x14ac:dyDescent="0.2">
      <c r="D185" s="237"/>
      <c r="E185" s="198"/>
      <c r="F185" s="279"/>
    </row>
    <row r="186" spans="1:6" ht="13.5" hidden="1" thickBot="1" x14ac:dyDescent="0.25">
      <c r="A186" s="5" t="s">
        <v>309</v>
      </c>
    </row>
    <row r="187" spans="1:6" ht="13.5" hidden="1" thickBot="1" x14ac:dyDescent="0.25">
      <c r="A187" s="23" t="s">
        <v>66</v>
      </c>
      <c r="B187" s="200" t="s">
        <v>67</v>
      </c>
      <c r="C187" s="200" t="s">
        <v>42</v>
      </c>
      <c r="D187" s="233" t="s">
        <v>253</v>
      </c>
      <c r="E187" s="233" t="s">
        <v>68</v>
      </c>
      <c r="F187" s="276" t="s">
        <v>69</v>
      </c>
    </row>
    <row r="188" spans="1:6" hidden="1" x14ac:dyDescent="0.2">
      <c r="A188" s="11" t="s">
        <v>230</v>
      </c>
      <c r="B188" s="201" t="s">
        <v>8</v>
      </c>
      <c r="C188" s="201">
        <v>1</v>
      </c>
      <c r="D188" s="234">
        <v>2000</v>
      </c>
      <c r="E188" s="234">
        <f>C188*D188</f>
        <v>2000</v>
      </c>
    </row>
    <row r="189" spans="1:6" hidden="1" x14ac:dyDescent="0.2">
      <c r="A189" s="11" t="s">
        <v>231</v>
      </c>
      <c r="B189" s="201" t="s">
        <v>8</v>
      </c>
      <c r="C189" s="201">
        <v>1</v>
      </c>
      <c r="D189" s="234"/>
      <c r="E189" s="234"/>
    </row>
    <row r="190" spans="1:6" hidden="1" x14ac:dyDescent="0.2">
      <c r="A190" s="12" t="s">
        <v>36</v>
      </c>
      <c r="B190" s="202" t="s">
        <v>0</v>
      </c>
      <c r="C190" s="287"/>
      <c r="D190" s="235">
        <f>D188/220*2</f>
        <v>18.181818181818183</v>
      </c>
      <c r="E190" s="235">
        <f>C190*D190</f>
        <v>0</v>
      </c>
    </row>
    <row r="191" spans="1:6" hidden="1" x14ac:dyDescent="0.2">
      <c r="A191" s="12" t="s">
        <v>37</v>
      </c>
      <c r="B191" s="202" t="s">
        <v>0</v>
      </c>
      <c r="C191" s="287"/>
      <c r="D191" s="235">
        <f>D188/220*1.5</f>
        <v>13.636363636363637</v>
      </c>
      <c r="E191" s="235">
        <f>C191*D191</f>
        <v>0</v>
      </c>
    </row>
    <row r="192" spans="1:6" hidden="1" x14ac:dyDescent="0.2">
      <c r="A192" s="12" t="s">
        <v>234</v>
      </c>
      <c r="B192" s="202" t="s">
        <v>35</v>
      </c>
      <c r="D192" s="235">
        <f>63/302*(SUM(E190:E191))</f>
        <v>0</v>
      </c>
      <c r="E192" s="235">
        <f>D192</f>
        <v>0</v>
      </c>
    </row>
    <row r="193" spans="1:7" hidden="1" x14ac:dyDescent="0.2">
      <c r="A193" s="12" t="s">
        <v>229</v>
      </c>
      <c r="B193" s="202"/>
      <c r="C193" s="289">
        <v>1</v>
      </c>
      <c r="D193" s="235"/>
      <c r="E193" s="235"/>
    </row>
    <row r="194" spans="1:7" hidden="1" x14ac:dyDescent="0.2">
      <c r="A194" s="12" t="s">
        <v>1</v>
      </c>
      <c r="B194" s="202" t="s">
        <v>2</v>
      </c>
      <c r="C194" s="202">
        <v>20</v>
      </c>
      <c r="D194" s="235">
        <f>IF(C193=2,SUM(E188:E192),IF(C193=1,(SUM(E188:E192))*D189/D188,0))</f>
        <v>0</v>
      </c>
      <c r="E194" s="235">
        <f>C194*D194/100</f>
        <v>0</v>
      </c>
    </row>
    <row r="195" spans="1:7" hidden="1" x14ac:dyDescent="0.2">
      <c r="A195" s="32" t="s">
        <v>3</v>
      </c>
      <c r="B195" s="203"/>
      <c r="C195" s="203"/>
      <c r="D195" s="236"/>
      <c r="E195" s="243">
        <f>SUM(E188:E194)</f>
        <v>2000</v>
      </c>
      <c r="F195" s="278"/>
    </row>
    <row r="196" spans="1:7" hidden="1" x14ac:dyDescent="0.2">
      <c r="A196" s="12" t="s">
        <v>4</v>
      </c>
      <c r="B196" s="202" t="s">
        <v>2</v>
      </c>
      <c r="C196" s="235">
        <f>'2.Encargos Sociais'!$C$34*100</f>
        <v>68.56</v>
      </c>
      <c r="D196" s="235">
        <f>E195</f>
        <v>2000</v>
      </c>
      <c r="E196" s="235">
        <f>D196*C196/100</f>
        <v>1371.2</v>
      </c>
    </row>
    <row r="197" spans="1:7" hidden="1" x14ac:dyDescent="0.2">
      <c r="A197" s="32" t="s">
        <v>272</v>
      </c>
      <c r="B197" s="204"/>
      <c r="C197" s="204"/>
      <c r="D197" s="238"/>
      <c r="E197" s="243">
        <f>E195+E196</f>
        <v>3371.2</v>
      </c>
      <c r="F197" s="278"/>
    </row>
    <row r="198" spans="1:7" ht="13.5" hidden="1" thickBot="1" x14ac:dyDescent="0.25">
      <c r="A198" s="12" t="s">
        <v>5</v>
      </c>
      <c r="B198" s="202" t="s">
        <v>6</v>
      </c>
      <c r="C198" s="202"/>
      <c r="D198" s="235">
        <f>E197</f>
        <v>3371.2</v>
      </c>
      <c r="E198" s="235">
        <f>C198*D198</f>
        <v>0</v>
      </c>
    </row>
    <row r="199" spans="1:7" ht="13.5" hidden="1" thickBot="1" x14ac:dyDescent="0.25">
      <c r="D199" s="237" t="s">
        <v>203</v>
      </c>
      <c r="E199" s="264">
        <v>0.33</v>
      </c>
      <c r="F199" s="277">
        <f>E198*E199</f>
        <v>0</v>
      </c>
    </row>
    <row r="200" spans="1:7" hidden="1" x14ac:dyDescent="0.2">
      <c r="D200" s="237"/>
      <c r="E200" s="198"/>
      <c r="F200" s="279"/>
    </row>
    <row r="201" spans="1:7" ht="11.25" hidden="1" customHeight="1" x14ac:dyDescent="0.2">
      <c r="G201" s="7"/>
    </row>
    <row r="202" spans="1:7" ht="13.5" hidden="1" thickBot="1" x14ac:dyDescent="0.25">
      <c r="A202" s="5" t="s">
        <v>328</v>
      </c>
      <c r="B202" s="205"/>
      <c r="D202" s="184"/>
      <c r="E202" s="184"/>
      <c r="G202" s="7"/>
    </row>
    <row r="203" spans="1:7" ht="13.5" hidden="1" thickBot="1" x14ac:dyDescent="0.25">
      <c r="A203" s="23" t="s">
        <v>66</v>
      </c>
      <c r="B203" s="200" t="s">
        <v>67</v>
      </c>
      <c r="C203" s="200" t="s">
        <v>42</v>
      </c>
      <c r="D203" s="233" t="s">
        <v>253</v>
      </c>
      <c r="E203" s="233" t="s">
        <v>68</v>
      </c>
      <c r="F203" s="276" t="s">
        <v>69</v>
      </c>
      <c r="G203" s="7"/>
    </row>
    <row r="204" spans="1:7" hidden="1" x14ac:dyDescent="0.2">
      <c r="A204" s="12" t="s">
        <v>93</v>
      </c>
      <c r="B204" s="202" t="s">
        <v>35</v>
      </c>
      <c r="C204" s="290">
        <v>1</v>
      </c>
      <c r="D204" s="221">
        <v>3.5</v>
      </c>
      <c r="E204" s="235"/>
      <c r="G204" s="7"/>
    </row>
    <row r="205" spans="1:7" hidden="1" x14ac:dyDescent="0.2">
      <c r="A205" s="12" t="s">
        <v>94</v>
      </c>
      <c r="B205" s="202" t="s">
        <v>95</v>
      </c>
      <c r="D205" s="235"/>
      <c r="E205" s="235"/>
      <c r="G205" s="7"/>
    </row>
    <row r="206" spans="1:7" hidden="1" x14ac:dyDescent="0.2">
      <c r="A206" s="12" t="s">
        <v>77</v>
      </c>
      <c r="B206" s="202" t="s">
        <v>9</v>
      </c>
      <c r="C206" s="291">
        <f>$C$205*2*(C96+C115)</f>
        <v>0</v>
      </c>
      <c r="D206" s="234" t="str">
        <f>IFERROR((($C$205*2*$D$204)-(E87*0.06))/($C$205*2),"-")</f>
        <v>-</v>
      </c>
      <c r="E206" s="235" t="str">
        <f>IFERROR(C206*D206,"-")</f>
        <v>-</v>
      </c>
      <c r="G206" s="7"/>
    </row>
    <row r="207" spans="1:7" hidden="1" x14ac:dyDescent="0.2">
      <c r="A207" s="11" t="s">
        <v>46</v>
      </c>
      <c r="B207" s="201" t="s">
        <v>9</v>
      </c>
      <c r="C207" s="291">
        <f>$C$205*2*(C131+C152)</f>
        <v>0</v>
      </c>
      <c r="D207" s="234" t="str">
        <f>IFERROR((($C$205*2*$D$204)-(E120*0.06))/($C$205*2),"-")</f>
        <v>-</v>
      </c>
      <c r="E207" s="234" t="str">
        <f>IFERROR(C207*D207,"-")</f>
        <v>-</v>
      </c>
      <c r="G207" s="7"/>
    </row>
    <row r="208" spans="1:7" hidden="1" x14ac:dyDescent="0.2">
      <c r="A208" s="181" t="s">
        <v>327</v>
      </c>
      <c r="B208" s="201" t="s">
        <v>9</v>
      </c>
      <c r="C208" s="291">
        <v>13</v>
      </c>
      <c r="D208" s="234" t="str">
        <f>IFERROR((($C$205*2*$D$204)-(E158*0.06))/($C$205*2),"-")</f>
        <v>-</v>
      </c>
      <c r="E208" s="234" t="str">
        <f t="shared" ref="E208:E209" si="2">IFERROR(C208*D208,"-")</f>
        <v>-</v>
      </c>
      <c r="G208" s="7"/>
    </row>
    <row r="209" spans="1:7" ht="13.5" hidden="1" thickBot="1" x14ac:dyDescent="0.25">
      <c r="A209" s="181" t="s">
        <v>307</v>
      </c>
      <c r="B209" s="201" t="s">
        <v>9</v>
      </c>
      <c r="C209" s="291"/>
      <c r="D209" s="234" t="str">
        <f>IFERROR((($C$205*2*$D$204)-(E188*0.06))/($C$205*2),"-")</f>
        <v>-</v>
      </c>
      <c r="E209" s="234" t="str">
        <f t="shared" si="2"/>
        <v>-</v>
      </c>
      <c r="G209" s="7"/>
    </row>
    <row r="210" spans="1:7" ht="13.5" hidden="1" thickBot="1" x14ac:dyDescent="0.25">
      <c r="F210" s="280">
        <f>SUM(E206:E209)</f>
        <v>0</v>
      </c>
      <c r="G210" s="7"/>
    </row>
    <row r="211" spans="1:7" ht="11.25" customHeight="1" x14ac:dyDescent="0.2">
      <c r="G211" s="7"/>
    </row>
    <row r="212" spans="1:7" ht="13.5" thickBot="1" x14ac:dyDescent="0.25">
      <c r="A212" s="5" t="s">
        <v>349</v>
      </c>
      <c r="F212" s="247"/>
      <c r="G212" s="7"/>
    </row>
    <row r="213" spans="1:7" ht="13.5" thickBot="1" x14ac:dyDescent="0.25">
      <c r="A213" s="23" t="s">
        <v>66</v>
      </c>
      <c r="B213" s="200" t="s">
        <v>67</v>
      </c>
      <c r="C213" s="200" t="s">
        <v>42</v>
      </c>
      <c r="D213" s="233" t="s">
        <v>253</v>
      </c>
      <c r="E213" s="233" t="s">
        <v>68</v>
      </c>
      <c r="F213" s="276" t="s">
        <v>69</v>
      </c>
      <c r="G213" s="7"/>
    </row>
    <row r="214" spans="1:7" x14ac:dyDescent="0.2">
      <c r="A214" s="12" t="str">
        <f>+A206</f>
        <v>Coletor</v>
      </c>
      <c r="B214" s="202" t="s">
        <v>10</v>
      </c>
      <c r="C214" s="291">
        <v>52</v>
      </c>
      <c r="D214" s="240">
        <v>25</v>
      </c>
      <c r="E214" s="264">
        <f>C214*D214</f>
        <v>1300</v>
      </c>
      <c r="F214" s="247"/>
      <c r="G214" s="7"/>
    </row>
    <row r="215" spans="1:7" hidden="1" x14ac:dyDescent="0.2">
      <c r="A215" s="183" t="s">
        <v>342</v>
      </c>
      <c r="B215" s="202" t="s">
        <v>10</v>
      </c>
      <c r="C215" s="291"/>
      <c r="D215" s="240">
        <v>16.73</v>
      </c>
      <c r="E215" s="264">
        <f>C215*D215</f>
        <v>0</v>
      </c>
      <c r="F215" s="247"/>
      <c r="G215" s="7"/>
    </row>
    <row r="216" spans="1:7" ht="13.5" thickBot="1" x14ac:dyDescent="0.25">
      <c r="A216" s="12" t="str">
        <f>+A207</f>
        <v>Motorista</v>
      </c>
      <c r="B216" s="202" t="s">
        <v>10</v>
      </c>
      <c r="C216" s="291">
        <v>26</v>
      </c>
      <c r="D216" s="240">
        <v>25</v>
      </c>
      <c r="E216" s="264">
        <f>C216*D216</f>
        <v>650</v>
      </c>
      <c r="F216" s="247"/>
      <c r="G216" s="7"/>
    </row>
    <row r="217" spans="1:7" hidden="1" x14ac:dyDescent="0.2">
      <c r="A217" s="182" t="s">
        <v>322</v>
      </c>
      <c r="B217" s="202" t="s">
        <v>10</v>
      </c>
      <c r="C217" s="291"/>
      <c r="D217" s="240">
        <v>16</v>
      </c>
      <c r="E217" s="264">
        <f t="shared" ref="E217" si="3">C217*D217</f>
        <v>0</v>
      </c>
      <c r="F217" s="247"/>
      <c r="G217" s="7"/>
    </row>
    <row r="218" spans="1:7" ht="13.5" thickBot="1" x14ac:dyDescent="0.25">
      <c r="F218" s="280">
        <f>SUM(E214:E217)</f>
        <v>1950</v>
      </c>
      <c r="G218" s="7"/>
    </row>
    <row r="219" spans="1:7" hidden="1" x14ac:dyDescent="0.2">
      <c r="G219" s="7"/>
    </row>
    <row r="220" spans="1:7" ht="13.5" hidden="1" thickBot="1" x14ac:dyDescent="0.25">
      <c r="A220" s="5" t="s">
        <v>310</v>
      </c>
      <c r="F220" s="247"/>
      <c r="G220" s="7"/>
    </row>
    <row r="221" spans="1:7" ht="13.5" hidden="1" thickBot="1" x14ac:dyDescent="0.25">
      <c r="A221" s="23" t="s">
        <v>66</v>
      </c>
      <c r="B221" s="200" t="s">
        <v>67</v>
      </c>
      <c r="C221" s="200" t="s">
        <v>42</v>
      </c>
      <c r="D221" s="233" t="s">
        <v>253</v>
      </c>
      <c r="E221" s="233" t="s">
        <v>68</v>
      </c>
      <c r="F221" s="276" t="s">
        <v>69</v>
      </c>
      <c r="G221" s="7"/>
    </row>
    <row r="222" spans="1:7" hidden="1" x14ac:dyDescent="0.2">
      <c r="A222" s="12" t="str">
        <f>+A214</f>
        <v>Coletor</v>
      </c>
      <c r="B222" s="202" t="s">
        <v>10</v>
      </c>
      <c r="C222" s="291">
        <f>E65+E66</f>
        <v>2</v>
      </c>
      <c r="D222" s="240"/>
      <c r="E222" s="264">
        <f>C222*D222</f>
        <v>0</v>
      </c>
      <c r="F222" s="247"/>
      <c r="G222" s="7"/>
    </row>
    <row r="223" spans="1:7" ht="13.5" hidden="1" thickBot="1" x14ac:dyDescent="0.25">
      <c r="A223" s="12" t="str">
        <f>+A216</f>
        <v>Motorista</v>
      </c>
      <c r="B223" s="202" t="s">
        <v>10</v>
      </c>
      <c r="C223" s="291">
        <f>E67+E68</f>
        <v>1</v>
      </c>
      <c r="D223" s="240"/>
      <c r="E223" s="264">
        <f>C223*D223</f>
        <v>0</v>
      </c>
      <c r="F223" s="247"/>
      <c r="G223" s="7"/>
    </row>
    <row r="224" spans="1:7" ht="13.5" hidden="1" thickBot="1" x14ac:dyDescent="0.25">
      <c r="D224" s="237" t="s">
        <v>203</v>
      </c>
      <c r="E224" s="264">
        <f>$B$81</f>
        <v>1</v>
      </c>
      <c r="F224" s="280">
        <f>SUM(E222:E223)*E224</f>
        <v>0</v>
      </c>
      <c r="G224" s="7"/>
    </row>
    <row r="225" spans="1:7" ht="13.5" thickBot="1" x14ac:dyDescent="0.25">
      <c r="A225" s="5" t="s">
        <v>355</v>
      </c>
      <c r="F225" s="247"/>
      <c r="G225" s="7"/>
    </row>
    <row r="226" spans="1:7" ht="13.5" thickBot="1" x14ac:dyDescent="0.25">
      <c r="A226" s="23" t="s">
        <v>66</v>
      </c>
      <c r="B226" s="200" t="s">
        <v>67</v>
      </c>
      <c r="C226" s="200" t="s">
        <v>42</v>
      </c>
      <c r="D226" s="233" t="s">
        <v>253</v>
      </c>
      <c r="E226" s="233" t="s">
        <v>68</v>
      </c>
      <c r="F226" s="276" t="s">
        <v>356</v>
      </c>
      <c r="G226" s="7"/>
    </row>
    <row r="227" spans="1:7" x14ac:dyDescent="0.2">
      <c r="A227" s="183" t="s">
        <v>77</v>
      </c>
      <c r="B227" s="304" t="s">
        <v>67</v>
      </c>
      <c r="C227" s="291">
        <v>104</v>
      </c>
      <c r="D227" s="240">
        <v>4.8</v>
      </c>
      <c r="E227" s="264">
        <f>C227*D227</f>
        <v>499.2</v>
      </c>
      <c r="F227" s="247"/>
      <c r="G227" s="7"/>
    </row>
    <row r="228" spans="1:7" ht="13.5" thickBot="1" x14ac:dyDescent="0.25">
      <c r="A228" s="183" t="s">
        <v>46</v>
      </c>
      <c r="B228" s="304" t="s">
        <v>67</v>
      </c>
      <c r="C228" s="291">
        <v>52</v>
      </c>
      <c r="D228" s="240">
        <v>4.8</v>
      </c>
      <c r="E228" s="264">
        <f>C228*D228</f>
        <v>249.6</v>
      </c>
      <c r="F228" s="247"/>
      <c r="G228" s="7"/>
    </row>
    <row r="229" spans="1:7" ht="13.5" thickBot="1" x14ac:dyDescent="0.25">
      <c r="F229" s="280">
        <f>SUM(E227:E228)</f>
        <v>748.8</v>
      </c>
      <c r="G229" s="7"/>
    </row>
    <row r="230" spans="1:7" ht="13.5" thickBot="1" x14ac:dyDescent="0.25">
      <c r="A230" s="311" t="s">
        <v>360</v>
      </c>
      <c r="B230" s="312"/>
      <c r="C230" s="312"/>
      <c r="D230" s="313"/>
      <c r="E230" s="313"/>
      <c r="F230" s="314"/>
      <c r="G230" s="7"/>
    </row>
    <row r="231" spans="1:7" ht="13.5" thickBot="1" x14ac:dyDescent="0.25">
      <c r="A231" s="315" t="s">
        <v>66</v>
      </c>
      <c r="B231" s="316" t="s">
        <v>361</v>
      </c>
      <c r="C231" s="316" t="s">
        <v>42</v>
      </c>
      <c r="D231" s="317" t="s">
        <v>253</v>
      </c>
      <c r="E231" s="317" t="s">
        <v>68</v>
      </c>
      <c r="F231" s="318" t="s">
        <v>356</v>
      </c>
      <c r="G231" s="7"/>
    </row>
    <row r="232" spans="1:7" x14ac:dyDescent="0.2">
      <c r="A232" s="319" t="s">
        <v>77</v>
      </c>
      <c r="B232" s="320" t="s">
        <v>361</v>
      </c>
      <c r="C232" s="320">
        <v>2</v>
      </c>
      <c r="D232" s="321">
        <v>18.5</v>
      </c>
      <c r="E232" s="321">
        <f>(C232*D232)</f>
        <v>37</v>
      </c>
      <c r="F232" s="322"/>
      <c r="G232" s="7"/>
    </row>
    <row r="233" spans="1:7" ht="13.5" thickBot="1" x14ac:dyDescent="0.25">
      <c r="A233" s="323" t="s">
        <v>46</v>
      </c>
      <c r="B233" s="324" t="s">
        <v>361</v>
      </c>
      <c r="C233" s="324">
        <v>1</v>
      </c>
      <c r="D233" s="325">
        <v>18.5</v>
      </c>
      <c r="E233" s="321">
        <v>18.5</v>
      </c>
      <c r="F233" s="326"/>
      <c r="G233" s="7"/>
    </row>
    <row r="234" spans="1:7" ht="13.5" thickBot="1" x14ac:dyDescent="0.25">
      <c r="A234" s="311"/>
      <c r="B234" s="312"/>
      <c r="C234" s="312"/>
      <c r="D234" s="327"/>
      <c r="E234" s="313"/>
      <c r="F234" s="328">
        <f>(E232+E233)</f>
        <v>55.5</v>
      </c>
      <c r="G234" s="7"/>
    </row>
    <row r="235" spans="1:7" ht="13.5" thickBot="1" x14ac:dyDescent="0.25">
      <c r="G235" s="7"/>
    </row>
    <row r="236" spans="1:7" ht="13.5" thickBot="1" x14ac:dyDescent="0.25">
      <c r="A236" s="13" t="s">
        <v>96</v>
      </c>
      <c r="B236" s="206"/>
      <c r="C236" s="206"/>
      <c r="D236" s="228"/>
      <c r="E236" s="265"/>
      <c r="F236" s="280">
        <f>F224+F218+F210+F153+F132+F116+F97+F199+F184+F169+F229+F234</f>
        <v>15460.262237309091</v>
      </c>
      <c r="G236" s="7"/>
    </row>
    <row r="238" spans="1:7" x14ac:dyDescent="0.2">
      <c r="A238" s="9" t="s">
        <v>47</v>
      </c>
      <c r="G238" s="7"/>
    </row>
    <row r="239" spans="1:7" ht="11.25" customHeight="1" x14ac:dyDescent="0.2">
      <c r="G239" s="7"/>
    </row>
    <row r="240" spans="1:7" ht="13.9" customHeight="1" x14ac:dyDescent="0.2">
      <c r="A240" s="7" t="s">
        <v>205</v>
      </c>
      <c r="G240" s="7"/>
    </row>
    <row r="241" spans="1:7" ht="11.25" customHeight="1" thickBot="1" x14ac:dyDescent="0.25">
      <c r="G241" s="7"/>
    </row>
    <row r="242" spans="1:7" ht="27.75" customHeight="1" thickBot="1" x14ac:dyDescent="0.25">
      <c r="A242" s="23" t="s">
        <v>66</v>
      </c>
      <c r="B242" s="200" t="s">
        <v>67</v>
      </c>
      <c r="C242" s="292" t="s">
        <v>274</v>
      </c>
      <c r="D242" s="233" t="s">
        <v>253</v>
      </c>
      <c r="E242" s="233" t="s">
        <v>68</v>
      </c>
      <c r="F242" s="276" t="s">
        <v>69</v>
      </c>
      <c r="G242" s="7"/>
    </row>
    <row r="243" spans="1:7" hidden="1" x14ac:dyDescent="0.2">
      <c r="A243" s="11" t="s">
        <v>70</v>
      </c>
      <c r="B243" s="201" t="s">
        <v>10</v>
      </c>
      <c r="C243" s="293"/>
      <c r="D243" s="234">
        <v>65</v>
      </c>
      <c r="E243" s="234">
        <f>IFERROR(D243/C243,0)</f>
        <v>0</v>
      </c>
      <c r="G243" s="7"/>
    </row>
    <row r="244" spans="1:7" ht="13.15" customHeight="1" x14ac:dyDescent="0.2">
      <c r="A244" s="12" t="s">
        <v>30</v>
      </c>
      <c r="B244" s="202" t="s">
        <v>10</v>
      </c>
      <c r="C244" s="293">
        <v>2</v>
      </c>
      <c r="D244" s="234">
        <v>60</v>
      </c>
      <c r="E244" s="234">
        <f t="shared" ref="E244:E253" si="4">IFERROR(D244/C244,0)</f>
        <v>30</v>
      </c>
      <c r="G244" s="7"/>
    </row>
    <row r="245" spans="1:7" x14ac:dyDescent="0.2">
      <c r="A245" s="12" t="s">
        <v>31</v>
      </c>
      <c r="B245" s="202" t="s">
        <v>10</v>
      </c>
      <c r="C245" s="293">
        <v>1</v>
      </c>
      <c r="D245" s="234">
        <v>48</v>
      </c>
      <c r="E245" s="234">
        <f t="shared" si="4"/>
        <v>48</v>
      </c>
      <c r="G245" s="7"/>
    </row>
    <row r="246" spans="1:7" ht="13.15" customHeight="1" x14ac:dyDescent="0.2">
      <c r="A246" s="12" t="s">
        <v>32</v>
      </c>
      <c r="B246" s="202" t="s">
        <v>10</v>
      </c>
      <c r="C246" s="293">
        <v>3</v>
      </c>
      <c r="D246" s="234">
        <v>16</v>
      </c>
      <c r="E246" s="234">
        <f t="shared" si="4"/>
        <v>5.333333333333333</v>
      </c>
      <c r="G246" s="7"/>
    </row>
    <row r="247" spans="1:7" ht="13.9" customHeight="1" x14ac:dyDescent="0.2">
      <c r="A247" s="12" t="s">
        <v>72</v>
      </c>
      <c r="B247" s="202" t="s">
        <v>50</v>
      </c>
      <c r="C247" s="293">
        <v>2</v>
      </c>
      <c r="D247" s="234">
        <v>82</v>
      </c>
      <c r="E247" s="234">
        <f t="shared" si="4"/>
        <v>41</v>
      </c>
      <c r="G247" s="7"/>
    </row>
    <row r="248" spans="1:7" ht="13.15" customHeight="1" x14ac:dyDescent="0.2">
      <c r="A248" s="12" t="s">
        <v>97</v>
      </c>
      <c r="B248" s="202" t="s">
        <v>50</v>
      </c>
      <c r="C248" s="293">
        <v>2</v>
      </c>
      <c r="D248" s="234">
        <v>18</v>
      </c>
      <c r="E248" s="234">
        <f t="shared" si="4"/>
        <v>9</v>
      </c>
    </row>
    <row r="249" spans="1:7" ht="13.15" customHeight="1" x14ac:dyDescent="0.2">
      <c r="A249" s="183" t="s">
        <v>70</v>
      </c>
      <c r="B249" s="304" t="s">
        <v>10</v>
      </c>
      <c r="C249" s="293">
        <v>6</v>
      </c>
      <c r="D249" s="234">
        <v>260</v>
      </c>
      <c r="E249" s="234">
        <f t="shared" si="4"/>
        <v>43.333333333333336</v>
      </c>
    </row>
    <row r="250" spans="1:7" x14ac:dyDescent="0.2">
      <c r="A250" s="12" t="s">
        <v>71</v>
      </c>
      <c r="B250" s="202" t="s">
        <v>10</v>
      </c>
      <c r="C250" s="293">
        <v>6</v>
      </c>
      <c r="D250" s="234">
        <v>93</v>
      </c>
      <c r="E250" s="234">
        <f t="shared" si="4"/>
        <v>15.5</v>
      </c>
    </row>
    <row r="251" spans="1:7" s="1" customFormat="1" hidden="1" x14ac:dyDescent="0.2">
      <c r="A251" s="2" t="s">
        <v>11</v>
      </c>
      <c r="B251" s="207" t="s">
        <v>10</v>
      </c>
      <c r="C251" s="293"/>
      <c r="D251" s="234">
        <v>26.45</v>
      </c>
      <c r="E251" s="234">
        <f t="shared" si="4"/>
        <v>0</v>
      </c>
      <c r="F251" s="281"/>
      <c r="G251" s="16"/>
    </row>
    <row r="252" spans="1:7" x14ac:dyDescent="0.2">
      <c r="A252" s="12" t="s">
        <v>33</v>
      </c>
      <c r="B252" s="202" t="s">
        <v>50</v>
      </c>
      <c r="C252" s="293">
        <v>0.25</v>
      </c>
      <c r="D252" s="234">
        <v>25</v>
      </c>
      <c r="E252" s="234">
        <f t="shared" si="4"/>
        <v>100</v>
      </c>
    </row>
    <row r="253" spans="1:7" ht="13.15" customHeight="1" x14ac:dyDescent="0.2">
      <c r="A253" s="12" t="s">
        <v>65</v>
      </c>
      <c r="B253" s="202" t="s">
        <v>51</v>
      </c>
      <c r="C253" s="293">
        <v>1</v>
      </c>
      <c r="D253" s="234">
        <v>22.9</v>
      </c>
      <c r="E253" s="234">
        <f t="shared" si="4"/>
        <v>22.9</v>
      </c>
    </row>
    <row r="254" spans="1:7" hidden="1" x14ac:dyDescent="0.2">
      <c r="A254" s="12" t="s">
        <v>206</v>
      </c>
      <c r="B254" s="202" t="s">
        <v>128</v>
      </c>
      <c r="C254" s="289">
        <v>1</v>
      </c>
      <c r="D254" s="234"/>
      <c r="E254" s="235">
        <f t="shared" ref="E254:E255" si="5">C254*D254</f>
        <v>0</v>
      </c>
    </row>
    <row r="255" spans="1:7" ht="13.5" thickBot="1" x14ac:dyDescent="0.25">
      <c r="A255" s="12" t="s">
        <v>5</v>
      </c>
      <c r="B255" s="202" t="s">
        <v>6</v>
      </c>
      <c r="C255" s="289">
        <f>E65+E66</f>
        <v>2</v>
      </c>
      <c r="D255" s="235">
        <f>+SUM(E243:E254)</f>
        <v>315.06666666666661</v>
      </c>
      <c r="E255" s="235">
        <f t="shared" si="5"/>
        <v>630.13333333333321</v>
      </c>
    </row>
    <row r="256" spans="1:7" ht="13.5" thickBot="1" x14ac:dyDescent="0.25">
      <c r="D256" s="237" t="s">
        <v>203</v>
      </c>
      <c r="E256" s="264">
        <f>$B$81</f>
        <v>1</v>
      </c>
      <c r="F256" s="277">
        <f>E255*E256</f>
        <v>630.13333333333321</v>
      </c>
    </row>
    <row r="257" spans="1:7" ht="11.25" customHeight="1" x14ac:dyDescent="0.2"/>
    <row r="258" spans="1:7" ht="13.9" customHeight="1" x14ac:dyDescent="0.2">
      <c r="A258" s="7" t="s">
        <v>207</v>
      </c>
    </row>
    <row r="259" spans="1:7" ht="11.25" customHeight="1" thickBot="1" x14ac:dyDescent="0.25"/>
    <row r="260" spans="1:7" ht="24.75" thickBot="1" x14ac:dyDescent="0.25">
      <c r="A260" s="23" t="s">
        <v>66</v>
      </c>
      <c r="B260" s="200" t="s">
        <v>67</v>
      </c>
      <c r="C260" s="292" t="s">
        <v>274</v>
      </c>
      <c r="D260" s="233" t="s">
        <v>253</v>
      </c>
      <c r="E260" s="233" t="s">
        <v>68</v>
      </c>
      <c r="F260" s="276" t="s">
        <v>69</v>
      </c>
    </row>
    <row r="261" spans="1:7" hidden="1" x14ac:dyDescent="0.2">
      <c r="A261" s="11" t="s">
        <v>70</v>
      </c>
      <c r="B261" s="201" t="s">
        <v>10</v>
      </c>
      <c r="C261" s="293"/>
      <c r="D261" s="234">
        <f>+D243</f>
        <v>65</v>
      </c>
      <c r="E261" s="234">
        <f>IFERROR(D261/C261,0)</f>
        <v>0</v>
      </c>
    </row>
    <row r="262" spans="1:7" x14ac:dyDescent="0.2">
      <c r="A262" s="12" t="s">
        <v>30</v>
      </c>
      <c r="B262" s="202" t="s">
        <v>10</v>
      </c>
      <c r="C262" s="293">
        <v>3</v>
      </c>
      <c r="D262" s="235">
        <f>+D244</f>
        <v>60</v>
      </c>
      <c r="E262" s="234">
        <f t="shared" ref="E262:E267" si="6">IFERROR(D262/C262,0)</f>
        <v>20</v>
      </c>
    </row>
    <row r="263" spans="1:7" x14ac:dyDescent="0.2">
      <c r="A263" s="183" t="s">
        <v>33</v>
      </c>
      <c r="B263" s="304" t="s">
        <v>10</v>
      </c>
      <c r="C263" s="293">
        <v>0.25</v>
      </c>
      <c r="D263" s="235">
        <f>D252</f>
        <v>25</v>
      </c>
      <c r="E263" s="234">
        <f t="shared" si="6"/>
        <v>100</v>
      </c>
    </row>
    <row r="264" spans="1:7" x14ac:dyDescent="0.2">
      <c r="A264" s="12" t="s">
        <v>31</v>
      </c>
      <c r="B264" s="202" t="s">
        <v>10</v>
      </c>
      <c r="C264" s="293">
        <v>2</v>
      </c>
      <c r="D264" s="235">
        <f>+D245</f>
        <v>48</v>
      </c>
      <c r="E264" s="234">
        <f t="shared" si="6"/>
        <v>24</v>
      </c>
    </row>
    <row r="265" spans="1:7" x14ac:dyDescent="0.2">
      <c r="A265" s="12" t="s">
        <v>72</v>
      </c>
      <c r="B265" s="202" t="s">
        <v>50</v>
      </c>
      <c r="C265" s="293">
        <v>3</v>
      </c>
      <c r="D265" s="235">
        <f>+D247</f>
        <v>82</v>
      </c>
      <c r="E265" s="234">
        <f t="shared" si="6"/>
        <v>27.333333333333332</v>
      </c>
    </row>
    <row r="266" spans="1:7" x14ac:dyDescent="0.2">
      <c r="A266" s="12" t="s">
        <v>71</v>
      </c>
      <c r="B266" s="202" t="s">
        <v>10</v>
      </c>
      <c r="C266" s="293">
        <v>6</v>
      </c>
      <c r="D266" s="235">
        <f>+D250</f>
        <v>93</v>
      </c>
      <c r="E266" s="234">
        <f t="shared" si="6"/>
        <v>15.5</v>
      </c>
      <c r="G266" s="7"/>
    </row>
    <row r="267" spans="1:7" x14ac:dyDescent="0.2">
      <c r="A267" s="12" t="s">
        <v>65</v>
      </c>
      <c r="B267" s="202" t="s">
        <v>51</v>
      </c>
      <c r="C267" s="293">
        <v>3</v>
      </c>
      <c r="D267" s="235">
        <f>+D253</f>
        <v>22.9</v>
      </c>
      <c r="E267" s="234">
        <f t="shared" si="6"/>
        <v>7.6333333333333329</v>
      </c>
      <c r="G267" s="7"/>
    </row>
    <row r="268" spans="1:7" hidden="1" x14ac:dyDescent="0.2">
      <c r="A268" s="12" t="s">
        <v>206</v>
      </c>
      <c r="B268" s="202" t="s">
        <v>128</v>
      </c>
      <c r="C268" s="289">
        <v>1</v>
      </c>
      <c r="D268" s="234"/>
      <c r="E268" s="235">
        <f t="shared" ref="E268:E269" si="7">C268*D268</f>
        <v>0</v>
      </c>
      <c r="G268" s="7"/>
    </row>
    <row r="269" spans="1:7" ht="13.5" thickBot="1" x14ac:dyDescent="0.25">
      <c r="A269" s="12" t="s">
        <v>5</v>
      </c>
      <c r="B269" s="202" t="s">
        <v>6</v>
      </c>
      <c r="C269" s="289">
        <f>E67+E69</f>
        <v>1</v>
      </c>
      <c r="D269" s="235">
        <f>+SUM(E261:E268)</f>
        <v>194.46666666666667</v>
      </c>
      <c r="E269" s="235">
        <f t="shared" si="7"/>
        <v>194.46666666666667</v>
      </c>
      <c r="G269" s="7"/>
    </row>
    <row r="270" spans="1:7" ht="13.5" thickBot="1" x14ac:dyDescent="0.25">
      <c r="D270" s="237" t="s">
        <v>203</v>
      </c>
      <c r="E270" s="264">
        <f>$B$81</f>
        <v>1</v>
      </c>
      <c r="F270" s="277">
        <f>E269*E270</f>
        <v>194.46666666666667</v>
      </c>
      <c r="G270" s="7"/>
    </row>
    <row r="271" spans="1:7" ht="11.25" customHeight="1" thickBot="1" x14ac:dyDescent="0.25">
      <c r="G271" s="7"/>
    </row>
    <row r="272" spans="1:7" ht="13.5" thickBot="1" x14ac:dyDescent="0.25">
      <c r="A272" s="13" t="s">
        <v>208</v>
      </c>
      <c r="B272" s="208"/>
      <c r="C272" s="208"/>
      <c r="D272" s="241"/>
      <c r="E272" s="266"/>
      <c r="F272" s="282">
        <f>+F256+F270</f>
        <v>824.59999999999991</v>
      </c>
      <c r="G272" s="7"/>
    </row>
    <row r="273" spans="1:10" ht="11.25" customHeight="1" x14ac:dyDescent="0.2">
      <c r="G273" s="7"/>
    </row>
    <row r="274" spans="1:10" x14ac:dyDescent="0.2">
      <c r="A274" s="9" t="s">
        <v>56</v>
      </c>
      <c r="G274" s="7"/>
    </row>
    <row r="275" spans="1:10" ht="11.25" customHeight="1" x14ac:dyDescent="0.2">
      <c r="B275" s="209"/>
      <c r="G275" s="7"/>
    </row>
    <row r="276" spans="1:10" hidden="1" x14ac:dyDescent="0.2">
      <c r="A276" s="5" t="s">
        <v>306</v>
      </c>
      <c r="G276" s="7"/>
    </row>
    <row r="277" spans="1:10" ht="11.25" hidden="1" customHeight="1" x14ac:dyDescent="0.2">
      <c r="G277" s="7"/>
    </row>
    <row r="278" spans="1:10" ht="13.5" hidden="1" thickBot="1" x14ac:dyDescent="0.25">
      <c r="A278" s="33" t="s">
        <v>48</v>
      </c>
      <c r="G278" s="7"/>
    </row>
    <row r="279" spans="1:10" ht="13.5" hidden="1" thickBot="1" x14ac:dyDescent="0.25">
      <c r="A279" s="23" t="s">
        <v>66</v>
      </c>
      <c r="B279" s="200" t="s">
        <v>67</v>
      </c>
      <c r="C279" s="200" t="s">
        <v>42</v>
      </c>
      <c r="D279" s="233" t="s">
        <v>253</v>
      </c>
      <c r="E279" s="233" t="s">
        <v>68</v>
      </c>
      <c r="F279" s="276" t="s">
        <v>69</v>
      </c>
      <c r="G279" s="7"/>
    </row>
    <row r="280" spans="1:10" hidden="1" x14ac:dyDescent="0.2">
      <c r="A280" s="11" t="s">
        <v>112</v>
      </c>
      <c r="B280" s="201" t="s">
        <v>10</v>
      </c>
      <c r="C280" s="201">
        <v>1</v>
      </c>
      <c r="D280" s="234">
        <v>220000</v>
      </c>
      <c r="E280" s="234">
        <f>C280*D280</f>
        <v>220000</v>
      </c>
      <c r="G280" s="7"/>
    </row>
    <row r="281" spans="1:10" hidden="1" x14ac:dyDescent="0.2">
      <c r="A281" s="12" t="s">
        <v>106</v>
      </c>
      <c r="B281" s="202" t="s">
        <v>107</v>
      </c>
      <c r="C281" s="202">
        <v>5</v>
      </c>
      <c r="D281" s="235"/>
      <c r="E281" s="235"/>
      <c r="G281" s="7"/>
    </row>
    <row r="282" spans="1:10" hidden="1" x14ac:dyDescent="0.2">
      <c r="A282" s="12" t="s">
        <v>222</v>
      </c>
      <c r="B282" s="202" t="s">
        <v>107</v>
      </c>
      <c r="C282" s="202">
        <v>3</v>
      </c>
      <c r="D282" s="235"/>
      <c r="E282" s="235"/>
      <c r="F282" s="283"/>
      <c r="I282" s="31"/>
      <c r="J282" s="31"/>
    </row>
    <row r="283" spans="1:10" hidden="1" x14ac:dyDescent="0.2">
      <c r="A283" s="12" t="s">
        <v>110</v>
      </c>
      <c r="B283" s="202" t="s">
        <v>2</v>
      </c>
      <c r="C283" s="235">
        <f>IFERROR(VLOOKUP(C281,'5. Depreciação'!A3:B17,2,FALSE),0)</f>
        <v>55.679999999999993</v>
      </c>
      <c r="D283" s="235">
        <f>E280</f>
        <v>220000</v>
      </c>
      <c r="E283" s="235">
        <f>C283*D283/100</f>
        <v>122495.99999999999</v>
      </c>
    </row>
    <row r="284" spans="1:10" ht="13.5" hidden="1" thickBot="1" x14ac:dyDescent="0.25">
      <c r="A284" s="159" t="s">
        <v>52</v>
      </c>
      <c r="B284" s="210" t="s">
        <v>8</v>
      </c>
      <c r="C284" s="210">
        <f>C281*12</f>
        <v>60</v>
      </c>
      <c r="D284" s="242">
        <f>IF(C282&lt;=C281,E283,0)</f>
        <v>122495.99999999999</v>
      </c>
      <c r="E284" s="242">
        <f>IFERROR(D284/C284,0)</f>
        <v>2041.5999999999997</v>
      </c>
    </row>
    <row r="285" spans="1:10" ht="13.5" hidden="1" thickTop="1" x14ac:dyDescent="0.2">
      <c r="A285" s="11" t="s">
        <v>111</v>
      </c>
      <c r="B285" s="201" t="s">
        <v>10</v>
      </c>
      <c r="C285" s="201">
        <f>C280</f>
        <v>1</v>
      </c>
      <c r="D285" s="234">
        <v>75000</v>
      </c>
      <c r="E285" s="234">
        <f>C285*D285</f>
        <v>75000</v>
      </c>
      <c r="G285" s="7"/>
    </row>
    <row r="286" spans="1:10" hidden="1" x14ac:dyDescent="0.2">
      <c r="A286" s="12" t="s">
        <v>108</v>
      </c>
      <c r="B286" s="202" t="s">
        <v>107</v>
      </c>
      <c r="C286" s="202">
        <v>5</v>
      </c>
      <c r="D286" s="235"/>
      <c r="E286" s="235"/>
    </row>
    <row r="287" spans="1:10" hidden="1" x14ac:dyDescent="0.2">
      <c r="A287" s="12" t="s">
        <v>223</v>
      </c>
      <c r="B287" s="202" t="s">
        <v>107</v>
      </c>
      <c r="C287" s="202">
        <v>3</v>
      </c>
      <c r="D287" s="235"/>
      <c r="E287" s="235"/>
      <c r="F287" s="283"/>
      <c r="I287" s="31"/>
      <c r="J287" s="31"/>
    </row>
    <row r="288" spans="1:10" hidden="1" x14ac:dyDescent="0.2">
      <c r="A288" s="12" t="s">
        <v>109</v>
      </c>
      <c r="B288" s="202" t="s">
        <v>2</v>
      </c>
      <c r="C288" s="264">
        <f>IFERROR(VLOOKUP(C286,'5. Depreciação'!A3:B17,2,FALSE),0)</f>
        <v>55.679999999999993</v>
      </c>
      <c r="D288" s="235">
        <f>E285</f>
        <v>75000</v>
      </c>
      <c r="E288" s="235">
        <f>C288*D288/100</f>
        <v>41759.999999999993</v>
      </c>
    </row>
    <row r="289" spans="1:10" hidden="1" x14ac:dyDescent="0.2">
      <c r="A289" s="32" t="s">
        <v>113</v>
      </c>
      <c r="B289" s="211" t="s">
        <v>8</v>
      </c>
      <c r="C289" s="211">
        <f>C286*12</f>
        <v>60</v>
      </c>
      <c r="D289" s="243">
        <f>IF(C287&lt;=C286,E288,0)</f>
        <v>41759.999999999993</v>
      </c>
      <c r="E289" s="243">
        <f>IFERROR(D289/C289,0)</f>
        <v>695.99999999999989</v>
      </c>
    </row>
    <row r="290" spans="1:10" hidden="1" x14ac:dyDescent="0.2">
      <c r="A290" s="37" t="s">
        <v>277</v>
      </c>
      <c r="B290" s="203"/>
      <c r="C290" s="203"/>
      <c r="D290" s="236"/>
      <c r="E290" s="263">
        <f>E284+E289</f>
        <v>2737.5999999999995</v>
      </c>
    </row>
    <row r="291" spans="1:10" ht="13.5" hidden="1" thickBot="1" x14ac:dyDescent="0.25">
      <c r="A291" s="32" t="s">
        <v>278</v>
      </c>
      <c r="B291" s="211" t="s">
        <v>10</v>
      </c>
      <c r="C291" s="202"/>
      <c r="D291" s="243">
        <f>E290</f>
        <v>2737.5999999999995</v>
      </c>
      <c r="E291" s="263">
        <f>C291*D291</f>
        <v>0</v>
      </c>
    </row>
    <row r="292" spans="1:10" ht="13.5" hidden="1" thickBot="1" x14ac:dyDescent="0.25">
      <c r="A292" s="154"/>
      <c r="B292" s="212"/>
      <c r="C292" s="212"/>
      <c r="D292" s="237" t="s">
        <v>203</v>
      </c>
      <c r="E292" s="264">
        <f>$B$81</f>
        <v>1</v>
      </c>
      <c r="F292" s="282">
        <f>E291*E292</f>
        <v>0</v>
      </c>
    </row>
    <row r="293" spans="1:10" ht="11.25" hidden="1" customHeight="1" x14ac:dyDescent="0.2"/>
    <row r="294" spans="1:10" ht="13.5" hidden="1" thickBot="1" x14ac:dyDescent="0.25">
      <c r="A294" s="33" t="s">
        <v>118</v>
      </c>
    </row>
    <row r="295" spans="1:10" ht="13.5" hidden="1" thickBot="1" x14ac:dyDescent="0.25">
      <c r="A295" s="35" t="s">
        <v>66</v>
      </c>
      <c r="B295" s="213" t="s">
        <v>67</v>
      </c>
      <c r="C295" s="213" t="s">
        <v>42</v>
      </c>
      <c r="D295" s="233" t="s">
        <v>253</v>
      </c>
      <c r="E295" s="267" t="s">
        <v>68</v>
      </c>
      <c r="F295" s="276" t="s">
        <v>69</v>
      </c>
      <c r="I295" s="31"/>
      <c r="J295" s="31"/>
    </row>
    <row r="296" spans="1:10" hidden="1" x14ac:dyDescent="0.2">
      <c r="A296" s="12" t="s">
        <v>116</v>
      </c>
      <c r="B296" s="202" t="s">
        <v>10</v>
      </c>
      <c r="C296" s="201">
        <v>1</v>
      </c>
      <c r="D296" s="235">
        <f>D280</f>
        <v>220000</v>
      </c>
      <c r="E296" s="235">
        <f>C296*D296</f>
        <v>220000</v>
      </c>
      <c r="F296" s="283"/>
      <c r="I296" s="31"/>
      <c r="J296" s="31"/>
    </row>
    <row r="297" spans="1:10" hidden="1" x14ac:dyDescent="0.2">
      <c r="A297" s="12" t="s">
        <v>226</v>
      </c>
      <c r="B297" s="202" t="s">
        <v>2</v>
      </c>
      <c r="C297" s="202">
        <v>6</v>
      </c>
      <c r="D297" s="235"/>
      <c r="E297" s="235"/>
      <c r="F297" s="283"/>
      <c r="I297" s="31"/>
      <c r="J297" s="31"/>
    </row>
    <row r="298" spans="1:10" hidden="1" x14ac:dyDescent="0.2">
      <c r="A298" s="12" t="s">
        <v>224</v>
      </c>
      <c r="B298" s="202" t="s">
        <v>35</v>
      </c>
      <c r="C298" s="294">
        <f>IFERROR(IF(C282&lt;=C281,E280-(C283/(100*C281)*C282)*E280,E280-E283),0)</f>
        <v>146502.40000000002</v>
      </c>
      <c r="D298" s="235"/>
      <c r="E298" s="235"/>
      <c r="F298" s="283"/>
      <c r="I298" s="31"/>
      <c r="J298" s="31"/>
    </row>
    <row r="299" spans="1:10" hidden="1" x14ac:dyDescent="0.2">
      <c r="A299" s="12" t="s">
        <v>121</v>
      </c>
      <c r="B299" s="202" t="s">
        <v>35</v>
      </c>
      <c r="C299" s="235">
        <f>IFERROR(IF(C282&gt;=C281,C298,((((C298)-(E280-E283))*(((C281-C282)+1)/(2*(C281-C282))))+(E280-E283))),0)</f>
        <v>134252.80000000002</v>
      </c>
      <c r="D299" s="235"/>
      <c r="E299" s="235"/>
      <c r="F299" s="283"/>
      <c r="I299" s="31"/>
      <c r="J299" s="31"/>
    </row>
    <row r="300" spans="1:10" ht="13.5" hidden="1" thickBot="1" x14ac:dyDescent="0.25">
      <c r="A300" s="159" t="s">
        <v>122</v>
      </c>
      <c r="B300" s="210" t="s">
        <v>35</v>
      </c>
      <c r="C300" s="210"/>
      <c r="D300" s="242">
        <f>C297*C299/12/100</f>
        <v>671.26400000000012</v>
      </c>
      <c r="E300" s="242">
        <f>D300</f>
        <v>671.26400000000012</v>
      </c>
      <c r="F300" s="283"/>
      <c r="I300" s="31"/>
      <c r="J300" s="31"/>
    </row>
    <row r="301" spans="1:10" ht="13.5" hidden="1" thickTop="1" x14ac:dyDescent="0.2">
      <c r="A301" s="11" t="s">
        <v>117</v>
      </c>
      <c r="B301" s="201" t="s">
        <v>10</v>
      </c>
      <c r="C301" s="201">
        <f>C285</f>
        <v>1</v>
      </c>
      <c r="D301" s="234">
        <f>D285</f>
        <v>75000</v>
      </c>
      <c r="E301" s="234">
        <f>C301*D301</f>
        <v>75000</v>
      </c>
      <c r="F301" s="283"/>
      <c r="I301" s="31"/>
      <c r="J301" s="31"/>
    </row>
    <row r="302" spans="1:10" hidden="1" x14ac:dyDescent="0.2">
      <c r="A302" s="12" t="s">
        <v>226</v>
      </c>
      <c r="B302" s="202" t="s">
        <v>2</v>
      </c>
      <c r="C302" s="202">
        <f>C297</f>
        <v>6</v>
      </c>
      <c r="D302" s="235"/>
      <c r="E302" s="235"/>
      <c r="F302" s="283"/>
      <c r="I302" s="31"/>
      <c r="J302" s="31"/>
    </row>
    <row r="303" spans="1:10" hidden="1" x14ac:dyDescent="0.2">
      <c r="A303" s="12" t="s">
        <v>225</v>
      </c>
      <c r="B303" s="202" t="s">
        <v>35</v>
      </c>
      <c r="C303" s="294">
        <f>IFERROR(IF(C287&lt;=C286,E285-(C288/(100*C286)*C287)*E285,E285-E288),0)</f>
        <v>49944</v>
      </c>
      <c r="D303" s="235"/>
      <c r="E303" s="235"/>
      <c r="F303" s="283"/>
      <c r="I303" s="31"/>
      <c r="J303" s="31"/>
    </row>
    <row r="304" spans="1:10" hidden="1" x14ac:dyDescent="0.2">
      <c r="A304" s="12" t="s">
        <v>123</v>
      </c>
      <c r="B304" s="202" t="s">
        <v>35</v>
      </c>
      <c r="C304" s="235">
        <f>IFERROR(IF(C287&gt;=C286,C303,((((C303)-(E285-E288))*(((C286-C287)+1)/(2*(C286-C287))))+(E285-E288))),0)</f>
        <v>45768</v>
      </c>
      <c r="D304" s="235"/>
      <c r="E304" s="235"/>
      <c r="F304" s="283"/>
      <c r="I304" s="31"/>
      <c r="J304" s="31"/>
    </row>
    <row r="305" spans="1:10" hidden="1" x14ac:dyDescent="0.2">
      <c r="A305" s="32" t="s">
        <v>120</v>
      </c>
      <c r="B305" s="211" t="s">
        <v>35</v>
      </c>
      <c r="C305" s="211"/>
      <c r="D305" s="243">
        <f>C302*C304/12/100</f>
        <v>228.84</v>
      </c>
      <c r="E305" s="243">
        <f>D305</f>
        <v>228.84</v>
      </c>
      <c r="F305" s="283"/>
      <c r="I305" s="31"/>
      <c r="J305" s="31"/>
    </row>
    <row r="306" spans="1:10" hidden="1" x14ac:dyDescent="0.2">
      <c r="A306" s="37" t="s">
        <v>277</v>
      </c>
      <c r="B306" s="203"/>
      <c r="C306" s="203"/>
      <c r="D306" s="236"/>
      <c r="E306" s="263">
        <f>E300+E305</f>
        <v>900.10400000000016</v>
      </c>
      <c r="F306" s="283"/>
      <c r="I306" s="31"/>
      <c r="J306" s="31"/>
    </row>
    <row r="307" spans="1:10" ht="13.5" hidden="1" thickBot="1" x14ac:dyDescent="0.25">
      <c r="A307" s="32" t="s">
        <v>278</v>
      </c>
      <c r="B307" s="211" t="s">
        <v>10</v>
      </c>
      <c r="C307" s="202">
        <f>C291</f>
        <v>0</v>
      </c>
      <c r="D307" s="243">
        <f>E306</f>
        <v>900.10400000000016</v>
      </c>
      <c r="E307" s="263">
        <f>C307*D307</f>
        <v>0</v>
      </c>
      <c r="F307" s="283"/>
      <c r="I307" s="31"/>
      <c r="J307" s="31"/>
    </row>
    <row r="308" spans="1:10" ht="13.5" hidden="1" thickBot="1" x14ac:dyDescent="0.25">
      <c r="C308" s="295"/>
      <c r="D308" s="237" t="s">
        <v>203</v>
      </c>
      <c r="E308" s="264">
        <f>$B$81</f>
        <v>1</v>
      </c>
      <c r="F308" s="282">
        <f>E307*E308</f>
        <v>0</v>
      </c>
      <c r="I308" s="31"/>
      <c r="J308" s="31"/>
    </row>
    <row r="309" spans="1:10" ht="11.25" hidden="1" customHeight="1" x14ac:dyDescent="0.2">
      <c r="I309" s="31"/>
      <c r="J309" s="31"/>
    </row>
    <row r="310" spans="1:10" ht="13.5" hidden="1" thickBot="1" x14ac:dyDescent="0.25">
      <c r="A310" s="7" t="s">
        <v>53</v>
      </c>
      <c r="I310" s="31"/>
      <c r="J310" s="31"/>
    </row>
    <row r="311" spans="1:10" ht="13.5" hidden="1" thickBot="1" x14ac:dyDescent="0.25">
      <c r="A311" s="23" t="s">
        <v>66</v>
      </c>
      <c r="B311" s="200" t="s">
        <v>67</v>
      </c>
      <c r="C311" s="200" t="s">
        <v>42</v>
      </c>
      <c r="D311" s="233" t="s">
        <v>253</v>
      </c>
      <c r="E311" s="233" t="s">
        <v>68</v>
      </c>
      <c r="F311" s="276" t="s">
        <v>69</v>
      </c>
      <c r="I311" s="31"/>
      <c r="J311" s="31"/>
    </row>
    <row r="312" spans="1:10" hidden="1" x14ac:dyDescent="0.2">
      <c r="A312" s="11" t="s">
        <v>12</v>
      </c>
      <c r="B312" s="201" t="s">
        <v>10</v>
      </c>
      <c r="C312" s="234">
        <f>C291</f>
        <v>0</v>
      </c>
      <c r="D312" s="234">
        <f>0.01*($E$280)</f>
        <v>2200</v>
      </c>
      <c r="E312" s="234">
        <f>C312*D312</f>
        <v>0</v>
      </c>
      <c r="I312" s="31"/>
      <c r="J312" s="31"/>
    </row>
    <row r="313" spans="1:10" hidden="1" x14ac:dyDescent="0.2">
      <c r="A313" s="12" t="s">
        <v>202</v>
      </c>
      <c r="B313" s="202" t="s">
        <v>10</v>
      </c>
      <c r="C313" s="234">
        <f>C291</f>
        <v>0</v>
      </c>
      <c r="D313" s="235">
        <v>150</v>
      </c>
      <c r="E313" s="235">
        <f>C313*D313</f>
        <v>0</v>
      </c>
      <c r="I313" s="31"/>
      <c r="J313" s="31"/>
    </row>
    <row r="314" spans="1:10" hidden="1" x14ac:dyDescent="0.2">
      <c r="A314" s="12" t="s">
        <v>13</v>
      </c>
      <c r="B314" s="202" t="s">
        <v>10</v>
      </c>
      <c r="C314" s="234">
        <f>C291</f>
        <v>0</v>
      </c>
      <c r="D314" s="235"/>
      <c r="E314" s="235">
        <f>C314*D314</f>
        <v>0</v>
      </c>
      <c r="F314" s="279"/>
      <c r="I314" s="31"/>
      <c r="J314" s="31"/>
    </row>
    <row r="315" spans="1:10" ht="13.5" hidden="1" thickBot="1" x14ac:dyDescent="0.25">
      <c r="A315" s="32" t="s">
        <v>14</v>
      </c>
      <c r="B315" s="211" t="s">
        <v>8</v>
      </c>
      <c r="C315" s="211">
        <v>12</v>
      </c>
      <c r="D315" s="243">
        <f>SUM(E312:E314)</f>
        <v>0</v>
      </c>
      <c r="E315" s="243">
        <f>D315/C315</f>
        <v>0</v>
      </c>
      <c r="I315" s="31"/>
      <c r="J315" s="31"/>
    </row>
    <row r="316" spans="1:10" ht="13.5" hidden="1" thickBot="1" x14ac:dyDescent="0.25">
      <c r="D316" s="237" t="s">
        <v>203</v>
      </c>
      <c r="E316" s="264">
        <f>$B$81</f>
        <v>1</v>
      </c>
      <c r="F316" s="277">
        <f>E315*E316</f>
        <v>0</v>
      </c>
      <c r="I316" s="31"/>
      <c r="J316" s="31"/>
    </row>
    <row r="317" spans="1:10" ht="11.25" hidden="1" customHeight="1" x14ac:dyDescent="0.2">
      <c r="I317" s="31"/>
      <c r="J317" s="31"/>
    </row>
    <row r="318" spans="1:10" hidden="1" x14ac:dyDescent="0.2">
      <c r="A318" s="7" t="s">
        <v>54</v>
      </c>
      <c r="B318" s="214"/>
      <c r="I318" s="31"/>
      <c r="J318" s="31"/>
    </row>
    <row r="319" spans="1:10" hidden="1" x14ac:dyDescent="0.2">
      <c r="B319" s="214"/>
      <c r="I319" s="31"/>
      <c r="J319" s="31"/>
    </row>
    <row r="320" spans="1:10" hidden="1" x14ac:dyDescent="0.2">
      <c r="A320" s="32" t="s">
        <v>125</v>
      </c>
      <c r="B320" s="215"/>
      <c r="I320" s="31"/>
      <c r="J320" s="31"/>
    </row>
    <row r="321" spans="1:10" ht="13.5" hidden="1" thickBot="1" x14ac:dyDescent="0.25">
      <c r="B321" s="214"/>
      <c r="I321" s="31"/>
      <c r="J321" s="31"/>
    </row>
    <row r="322" spans="1:10" ht="13.5" hidden="1" thickBot="1" x14ac:dyDescent="0.25">
      <c r="A322" s="23" t="s">
        <v>66</v>
      </c>
      <c r="B322" s="200" t="s">
        <v>67</v>
      </c>
      <c r="C322" s="200" t="s">
        <v>276</v>
      </c>
      <c r="D322" s="233" t="s">
        <v>253</v>
      </c>
      <c r="E322" s="233" t="s">
        <v>68</v>
      </c>
      <c r="F322" s="276" t="s">
        <v>69</v>
      </c>
      <c r="I322" s="31"/>
      <c r="J322" s="31"/>
    </row>
    <row r="323" spans="1:10" hidden="1" x14ac:dyDescent="0.2">
      <c r="A323" s="11" t="s">
        <v>15</v>
      </c>
      <c r="B323" s="201" t="s">
        <v>16</v>
      </c>
      <c r="C323" s="296">
        <v>1.8</v>
      </c>
      <c r="D323" s="244">
        <v>3.75</v>
      </c>
      <c r="E323" s="234"/>
      <c r="I323" s="31"/>
      <c r="J323" s="31"/>
    </row>
    <row r="324" spans="1:10" hidden="1" x14ac:dyDescent="0.2">
      <c r="A324" s="12" t="s">
        <v>17</v>
      </c>
      <c r="B324" s="202" t="s">
        <v>18</v>
      </c>
      <c r="C324" s="290">
        <f>B320</f>
        <v>0</v>
      </c>
      <c r="D324" s="244">
        <f>IFERROR(+D323/C323,"-")</f>
        <v>2.0833333333333335</v>
      </c>
      <c r="E324" s="235">
        <f>IFERROR(C324*D324,"-")</f>
        <v>0</v>
      </c>
      <c r="I324" s="31"/>
      <c r="J324" s="31"/>
    </row>
    <row r="325" spans="1:10" hidden="1" x14ac:dyDescent="0.2">
      <c r="A325" s="12" t="s">
        <v>254</v>
      </c>
      <c r="B325" s="202" t="s">
        <v>19</v>
      </c>
      <c r="C325" s="297">
        <v>6</v>
      </c>
      <c r="D325" s="235">
        <v>16</v>
      </c>
      <c r="E325" s="235"/>
      <c r="G325" s="36"/>
      <c r="H325" s="21"/>
      <c r="I325" s="31"/>
      <c r="J325" s="31"/>
    </row>
    <row r="326" spans="1:10" hidden="1" x14ac:dyDescent="0.2">
      <c r="A326" s="12" t="s">
        <v>20</v>
      </c>
      <c r="B326" s="202" t="s">
        <v>18</v>
      </c>
      <c r="C326" s="290">
        <f>C324</f>
        <v>0</v>
      </c>
      <c r="D326" s="245">
        <f>+C325*D325/1000</f>
        <v>9.6000000000000002E-2</v>
      </c>
      <c r="E326" s="235">
        <f>C326*D326</f>
        <v>0</v>
      </c>
      <c r="G326" s="36"/>
      <c r="H326" s="21"/>
      <c r="I326" s="31"/>
      <c r="J326" s="31"/>
    </row>
    <row r="327" spans="1:10" hidden="1" x14ac:dyDescent="0.2">
      <c r="A327" s="12" t="s">
        <v>255</v>
      </c>
      <c r="B327" s="202" t="s">
        <v>19</v>
      </c>
      <c r="C327" s="297">
        <v>0.85</v>
      </c>
      <c r="D327" s="235">
        <v>15.8</v>
      </c>
      <c r="E327" s="235"/>
      <c r="G327" s="36"/>
      <c r="H327" s="21"/>
      <c r="I327" s="31"/>
      <c r="J327" s="31"/>
    </row>
    <row r="328" spans="1:10" hidden="1" x14ac:dyDescent="0.2">
      <c r="A328" s="12" t="s">
        <v>21</v>
      </c>
      <c r="B328" s="202" t="s">
        <v>18</v>
      </c>
      <c r="C328" s="290">
        <f>C324</f>
        <v>0</v>
      </c>
      <c r="D328" s="245">
        <f>+C327*D327/1000</f>
        <v>1.3429999999999999E-2</v>
      </c>
      <c r="E328" s="235">
        <f>C328*D328</f>
        <v>0</v>
      </c>
      <c r="G328" s="36"/>
      <c r="H328" s="21"/>
      <c r="I328" s="31"/>
      <c r="J328" s="31"/>
    </row>
    <row r="329" spans="1:10" hidden="1" x14ac:dyDescent="0.2">
      <c r="A329" s="12" t="s">
        <v>256</v>
      </c>
      <c r="B329" s="202" t="s">
        <v>19</v>
      </c>
      <c r="C329" s="297">
        <v>16</v>
      </c>
      <c r="D329" s="235">
        <v>13.25</v>
      </c>
      <c r="E329" s="235"/>
      <c r="G329" s="36"/>
      <c r="H329" s="21"/>
      <c r="I329" s="31"/>
      <c r="J329" s="31"/>
    </row>
    <row r="330" spans="1:10" hidden="1" x14ac:dyDescent="0.2">
      <c r="A330" s="12" t="s">
        <v>22</v>
      </c>
      <c r="B330" s="202" t="s">
        <v>18</v>
      </c>
      <c r="C330" s="290">
        <f>C324</f>
        <v>0</v>
      </c>
      <c r="D330" s="245">
        <f>+C329*D329/1000</f>
        <v>0.21199999999999999</v>
      </c>
      <c r="E330" s="235">
        <f>C330*D330</f>
        <v>0</v>
      </c>
      <c r="G330" s="36"/>
      <c r="H330" s="21"/>
      <c r="I330" s="31"/>
      <c r="J330" s="31"/>
    </row>
    <row r="331" spans="1:10" hidden="1" x14ac:dyDescent="0.2">
      <c r="A331" s="12" t="s">
        <v>23</v>
      </c>
      <c r="B331" s="202" t="s">
        <v>24</v>
      </c>
      <c r="C331" s="297">
        <v>2</v>
      </c>
      <c r="D331" s="235">
        <v>5.4</v>
      </c>
      <c r="E331" s="235"/>
      <c r="G331" s="36"/>
      <c r="H331" s="21"/>
      <c r="I331" s="31"/>
      <c r="J331" s="31"/>
    </row>
    <row r="332" spans="1:10" hidden="1" x14ac:dyDescent="0.2">
      <c r="A332" s="12" t="s">
        <v>25</v>
      </c>
      <c r="B332" s="202" t="s">
        <v>18</v>
      </c>
      <c r="C332" s="290">
        <f>C324</f>
        <v>0</v>
      </c>
      <c r="D332" s="245">
        <f>+C331*D331/1000</f>
        <v>1.0800000000000001E-2</v>
      </c>
      <c r="E332" s="235">
        <f>C332*D332</f>
        <v>0</v>
      </c>
      <c r="G332" s="36"/>
      <c r="H332" s="21"/>
      <c r="I332" s="31"/>
      <c r="J332" s="31"/>
    </row>
    <row r="333" spans="1:10" ht="13.5" hidden="1" thickBot="1" x14ac:dyDescent="0.25">
      <c r="A333" s="32" t="s">
        <v>275</v>
      </c>
      <c r="B333" s="211" t="s">
        <v>126</v>
      </c>
      <c r="C333" s="298"/>
      <c r="D333" s="246">
        <f>IFERROR(D324+D326+D328+D330+D332,0)</f>
        <v>2.415563333333334</v>
      </c>
      <c r="E333" s="235"/>
      <c r="G333" s="36"/>
      <c r="H333" s="21"/>
      <c r="I333" s="31"/>
      <c r="J333" s="31"/>
    </row>
    <row r="334" spans="1:10" ht="13.5" hidden="1" thickBot="1" x14ac:dyDescent="0.25">
      <c r="F334" s="282">
        <f>SUM(E323:E332)</f>
        <v>0</v>
      </c>
      <c r="I334" s="31"/>
      <c r="J334" s="31"/>
    </row>
    <row r="335" spans="1:10" ht="11.25" hidden="1" customHeight="1" x14ac:dyDescent="0.2">
      <c r="I335" s="31"/>
      <c r="J335" s="31"/>
    </row>
    <row r="336" spans="1:10" ht="13.5" hidden="1" thickBot="1" x14ac:dyDescent="0.25">
      <c r="A336" s="7" t="s">
        <v>55</v>
      </c>
      <c r="I336" s="31"/>
      <c r="J336" s="31"/>
    </row>
    <row r="337" spans="1:10" ht="13.5" hidden="1" thickBot="1" x14ac:dyDescent="0.25">
      <c r="A337" s="23" t="s">
        <v>66</v>
      </c>
      <c r="B337" s="200" t="s">
        <v>67</v>
      </c>
      <c r="C337" s="200" t="s">
        <v>42</v>
      </c>
      <c r="D337" s="233" t="s">
        <v>253</v>
      </c>
      <c r="E337" s="233" t="s">
        <v>68</v>
      </c>
      <c r="F337" s="276" t="s">
        <v>69</v>
      </c>
      <c r="I337" s="31"/>
      <c r="J337" s="31"/>
    </row>
    <row r="338" spans="1:10" ht="13.5" hidden="1" thickBot="1" x14ac:dyDescent="0.25">
      <c r="A338" s="11" t="s">
        <v>124</v>
      </c>
      <c r="B338" s="201" t="s">
        <v>126</v>
      </c>
      <c r="C338" s="290">
        <f>C324</f>
        <v>0</v>
      </c>
      <c r="D338" s="234">
        <v>0.94</v>
      </c>
      <c r="E338" s="234">
        <f>C338*D338</f>
        <v>0</v>
      </c>
      <c r="I338" s="31"/>
      <c r="J338" s="31"/>
    </row>
    <row r="339" spans="1:10" ht="13.5" hidden="1" thickBot="1" x14ac:dyDescent="0.25">
      <c r="F339" s="282">
        <f>E338</f>
        <v>0</v>
      </c>
      <c r="I339" s="31"/>
      <c r="J339" s="31"/>
    </row>
    <row r="340" spans="1:10" ht="11.25" hidden="1" customHeight="1" x14ac:dyDescent="0.2">
      <c r="I340" s="31"/>
      <c r="J340" s="31"/>
    </row>
    <row r="341" spans="1:10" ht="13.5" hidden="1" thickBot="1" x14ac:dyDescent="0.25">
      <c r="A341" s="7" t="s">
        <v>64</v>
      </c>
      <c r="I341" s="31"/>
      <c r="J341" s="31"/>
    </row>
    <row r="342" spans="1:10" ht="13.5" hidden="1" thickBot="1" x14ac:dyDescent="0.25">
      <c r="A342" s="23" t="s">
        <v>66</v>
      </c>
      <c r="B342" s="200" t="s">
        <v>67</v>
      </c>
      <c r="C342" s="200" t="s">
        <v>42</v>
      </c>
      <c r="D342" s="233" t="s">
        <v>253</v>
      </c>
      <c r="E342" s="233" t="s">
        <v>68</v>
      </c>
      <c r="F342" s="276" t="s">
        <v>69</v>
      </c>
      <c r="I342" s="31"/>
      <c r="J342" s="31"/>
    </row>
    <row r="343" spans="1:10" hidden="1" x14ac:dyDescent="0.2">
      <c r="A343" s="11" t="s">
        <v>98</v>
      </c>
      <c r="B343" s="201" t="s">
        <v>10</v>
      </c>
      <c r="C343" s="201">
        <v>6</v>
      </c>
      <c r="D343" s="234">
        <v>1610</v>
      </c>
      <c r="E343" s="234">
        <f>C343*D343</f>
        <v>9660</v>
      </c>
      <c r="I343" s="31"/>
      <c r="J343" s="31"/>
    </row>
    <row r="344" spans="1:10" hidden="1" x14ac:dyDescent="0.2">
      <c r="A344" s="11" t="s">
        <v>127</v>
      </c>
      <c r="B344" s="201" t="s">
        <v>10</v>
      </c>
      <c r="C344" s="201">
        <v>2</v>
      </c>
      <c r="D344" s="234"/>
      <c r="E344" s="234"/>
      <c r="I344" s="31"/>
      <c r="J344" s="31"/>
    </row>
    <row r="345" spans="1:10" hidden="1" x14ac:dyDescent="0.2">
      <c r="A345" s="11" t="s">
        <v>74</v>
      </c>
      <c r="B345" s="201" t="s">
        <v>10</v>
      </c>
      <c r="C345" s="234">
        <f>C343*C344</f>
        <v>12</v>
      </c>
      <c r="D345" s="234">
        <v>420</v>
      </c>
      <c r="E345" s="234">
        <f>C345*D345</f>
        <v>5040</v>
      </c>
      <c r="I345" s="31"/>
      <c r="J345" s="31"/>
    </row>
    <row r="346" spans="1:10" hidden="1" x14ac:dyDescent="0.2">
      <c r="A346" s="12" t="s">
        <v>99</v>
      </c>
      <c r="B346" s="202" t="s">
        <v>26</v>
      </c>
      <c r="C346" s="299">
        <v>50000</v>
      </c>
      <c r="D346" s="235">
        <f>E343+E345</f>
        <v>14700</v>
      </c>
      <c r="E346" s="235">
        <f>IFERROR(D346/C346,"-")</f>
        <v>0.29399999999999998</v>
      </c>
      <c r="I346" s="31"/>
      <c r="J346" s="31"/>
    </row>
    <row r="347" spans="1:10" ht="13.5" hidden="1" thickBot="1" x14ac:dyDescent="0.25">
      <c r="A347" s="12" t="s">
        <v>57</v>
      </c>
      <c r="B347" s="202" t="s">
        <v>18</v>
      </c>
      <c r="C347" s="290">
        <f>B320</f>
        <v>0</v>
      </c>
      <c r="D347" s="235">
        <f>E346</f>
        <v>0.29399999999999998</v>
      </c>
      <c r="E347" s="235">
        <f>IFERROR(C347*D347,0)</f>
        <v>0</v>
      </c>
      <c r="I347" s="31"/>
      <c r="J347" s="31"/>
    </row>
    <row r="348" spans="1:10" ht="13.5" hidden="1" thickBot="1" x14ac:dyDescent="0.25">
      <c r="F348" s="282">
        <f>E347</f>
        <v>0</v>
      </c>
      <c r="I348" s="31"/>
      <c r="J348" s="31"/>
    </row>
    <row r="349" spans="1:10" hidden="1" x14ac:dyDescent="0.2">
      <c r="F349" s="279"/>
      <c r="I349" s="31"/>
      <c r="J349" s="31"/>
    </row>
    <row r="350" spans="1:10" hidden="1" x14ac:dyDescent="0.2">
      <c r="A350" s="5" t="s">
        <v>336</v>
      </c>
      <c r="I350" s="31"/>
      <c r="J350" s="31"/>
    </row>
    <row r="351" spans="1:10" hidden="1" x14ac:dyDescent="0.2">
      <c r="I351" s="31"/>
      <c r="J351" s="31"/>
    </row>
    <row r="352" spans="1:10" ht="13.5" hidden="1" thickBot="1" x14ac:dyDescent="0.25">
      <c r="A352" s="33" t="s">
        <v>329</v>
      </c>
      <c r="I352" s="31"/>
      <c r="J352" s="31"/>
    </row>
    <row r="353" spans="1:10" ht="13.5" hidden="1" thickBot="1" x14ac:dyDescent="0.25">
      <c r="A353" s="23" t="s">
        <v>66</v>
      </c>
      <c r="B353" s="200" t="s">
        <v>67</v>
      </c>
      <c r="C353" s="200" t="s">
        <v>42</v>
      </c>
      <c r="D353" s="233" t="s">
        <v>253</v>
      </c>
      <c r="E353" s="233" t="s">
        <v>68</v>
      </c>
      <c r="F353" s="276" t="s">
        <v>69</v>
      </c>
      <c r="I353" s="31"/>
      <c r="J353" s="31"/>
    </row>
    <row r="354" spans="1:10" hidden="1" x14ac:dyDescent="0.2">
      <c r="A354" s="11" t="s">
        <v>112</v>
      </c>
      <c r="B354" s="201" t="s">
        <v>10</v>
      </c>
      <c r="C354" s="201">
        <v>1</v>
      </c>
      <c r="D354" s="234">
        <v>200000</v>
      </c>
      <c r="E354" s="234">
        <f>C354*D354</f>
        <v>200000</v>
      </c>
      <c r="I354" s="31"/>
      <c r="J354" s="31"/>
    </row>
    <row r="355" spans="1:10" hidden="1" x14ac:dyDescent="0.2">
      <c r="A355" s="12" t="s">
        <v>106</v>
      </c>
      <c r="B355" s="202" t="s">
        <v>107</v>
      </c>
      <c r="C355" s="202">
        <v>5</v>
      </c>
      <c r="D355" s="235"/>
      <c r="E355" s="235"/>
      <c r="I355" s="31"/>
      <c r="J355" s="31"/>
    </row>
    <row r="356" spans="1:10" hidden="1" x14ac:dyDescent="0.2">
      <c r="A356" s="12" t="s">
        <v>222</v>
      </c>
      <c r="B356" s="202" t="s">
        <v>107</v>
      </c>
      <c r="C356" s="202">
        <v>3</v>
      </c>
      <c r="D356" s="235"/>
      <c r="E356" s="235"/>
      <c r="F356" s="283"/>
      <c r="I356" s="31"/>
      <c r="J356" s="31"/>
    </row>
    <row r="357" spans="1:10" hidden="1" x14ac:dyDescent="0.2">
      <c r="A357" s="12" t="s">
        <v>110</v>
      </c>
      <c r="B357" s="202" t="s">
        <v>2</v>
      </c>
      <c r="C357" s="235">
        <f>IFERROR(VLOOKUP(C355,'5. Depreciação'!A3:B17,2,FALSE),0)</f>
        <v>55.679999999999993</v>
      </c>
      <c r="D357" s="235">
        <f>E354</f>
        <v>200000</v>
      </c>
      <c r="E357" s="235">
        <f>C357*D357/100</f>
        <v>111359.99999999999</v>
      </c>
      <c r="I357" s="31"/>
      <c r="J357" s="31"/>
    </row>
    <row r="358" spans="1:10" ht="13.5" hidden="1" thickBot="1" x14ac:dyDescent="0.25">
      <c r="A358" s="159" t="s">
        <v>52</v>
      </c>
      <c r="B358" s="210" t="s">
        <v>8</v>
      </c>
      <c r="C358" s="210">
        <f>C355*12</f>
        <v>60</v>
      </c>
      <c r="D358" s="242">
        <f>IF(C356&lt;=C355,E357,0)</f>
        <v>111359.99999999999</v>
      </c>
      <c r="E358" s="242">
        <f>IFERROR(D358/C358,0)</f>
        <v>1855.9999999999998</v>
      </c>
      <c r="I358" s="31"/>
      <c r="J358" s="31"/>
    </row>
    <row r="359" spans="1:10" ht="13.5" hidden="1" thickTop="1" x14ac:dyDescent="0.2">
      <c r="A359" s="181" t="s">
        <v>311</v>
      </c>
      <c r="B359" s="201" t="s">
        <v>10</v>
      </c>
      <c r="C359" s="201">
        <f>C354</f>
        <v>1</v>
      </c>
      <c r="D359" s="234">
        <v>70000</v>
      </c>
      <c r="E359" s="234">
        <f>C359*D359</f>
        <v>70000</v>
      </c>
      <c r="I359" s="31"/>
      <c r="J359" s="31"/>
    </row>
    <row r="360" spans="1:10" hidden="1" x14ac:dyDescent="0.2">
      <c r="A360" s="182" t="s">
        <v>312</v>
      </c>
      <c r="B360" s="202" t="s">
        <v>107</v>
      </c>
      <c r="C360" s="202">
        <v>5</v>
      </c>
      <c r="D360" s="235"/>
      <c r="E360" s="235"/>
      <c r="I360" s="31"/>
      <c r="J360" s="31"/>
    </row>
    <row r="361" spans="1:10" hidden="1" x14ac:dyDescent="0.2">
      <c r="A361" s="182" t="s">
        <v>313</v>
      </c>
      <c r="B361" s="202" t="s">
        <v>107</v>
      </c>
      <c r="C361" s="202">
        <v>3</v>
      </c>
      <c r="D361" s="235"/>
      <c r="E361" s="235"/>
      <c r="F361" s="283"/>
      <c r="I361" s="31"/>
      <c r="J361" s="31"/>
    </row>
    <row r="362" spans="1:10" hidden="1" x14ac:dyDescent="0.2">
      <c r="A362" s="182" t="s">
        <v>314</v>
      </c>
      <c r="B362" s="202" t="s">
        <v>2</v>
      </c>
      <c r="C362" s="264">
        <f>IFERROR(VLOOKUP(C360,'5. Depreciação'!A3:B17,2,FALSE),0)</f>
        <v>55.679999999999993</v>
      </c>
      <c r="D362" s="235">
        <f>E359</f>
        <v>70000</v>
      </c>
      <c r="E362" s="235">
        <f>C362*D362/100</f>
        <v>38975.999999999993</v>
      </c>
      <c r="I362" s="31"/>
      <c r="J362" s="31"/>
    </row>
    <row r="363" spans="1:10" hidden="1" x14ac:dyDescent="0.2">
      <c r="A363" s="32" t="s">
        <v>315</v>
      </c>
      <c r="B363" s="211" t="s">
        <v>8</v>
      </c>
      <c r="C363" s="211">
        <f>C360*12</f>
        <v>60</v>
      </c>
      <c r="D363" s="243">
        <f>IF(C361&lt;=C360,E362,0)</f>
        <v>38975.999999999993</v>
      </c>
      <c r="E363" s="243">
        <f>IFERROR(D363/C363,0)</f>
        <v>649.59999999999991</v>
      </c>
      <c r="I363" s="31"/>
      <c r="J363" s="31"/>
    </row>
    <row r="364" spans="1:10" hidden="1" x14ac:dyDescent="0.2">
      <c r="A364" s="37" t="s">
        <v>277</v>
      </c>
      <c r="B364" s="203"/>
      <c r="C364" s="203"/>
      <c r="D364" s="236"/>
      <c r="E364" s="263">
        <f>E358+E363</f>
        <v>2505.5999999999995</v>
      </c>
      <c r="I364" s="31"/>
      <c r="J364" s="31"/>
    </row>
    <row r="365" spans="1:10" ht="13.5" hidden="1" thickBot="1" x14ac:dyDescent="0.25">
      <c r="A365" s="32" t="s">
        <v>278</v>
      </c>
      <c r="B365" s="211" t="s">
        <v>10</v>
      </c>
      <c r="C365" s="202"/>
      <c r="D365" s="243">
        <f>E364</f>
        <v>2505.5999999999995</v>
      </c>
      <c r="E365" s="263">
        <f>C365*D365</f>
        <v>0</v>
      </c>
      <c r="I365" s="31"/>
      <c r="J365" s="31"/>
    </row>
    <row r="366" spans="1:10" ht="13.5" hidden="1" thickBot="1" x14ac:dyDescent="0.25">
      <c r="A366" s="154"/>
      <c r="B366" s="212"/>
      <c r="C366" s="212"/>
      <c r="D366" s="237" t="s">
        <v>203</v>
      </c>
      <c r="E366" s="264">
        <f>$B$81</f>
        <v>1</v>
      </c>
      <c r="F366" s="282">
        <f>E365*E366</f>
        <v>0</v>
      </c>
      <c r="I366" s="31"/>
      <c r="J366" s="31"/>
    </row>
    <row r="367" spans="1:10" hidden="1" x14ac:dyDescent="0.2">
      <c r="I367" s="31"/>
      <c r="J367" s="31"/>
    </row>
    <row r="368" spans="1:10" ht="13.5" hidden="1" thickBot="1" x14ac:dyDescent="0.25">
      <c r="A368" s="33" t="s">
        <v>330</v>
      </c>
      <c r="I368" s="31"/>
      <c r="J368" s="31"/>
    </row>
    <row r="369" spans="1:10" ht="13.5" hidden="1" thickBot="1" x14ac:dyDescent="0.25">
      <c r="A369" s="35" t="s">
        <v>66</v>
      </c>
      <c r="B369" s="213" t="s">
        <v>67</v>
      </c>
      <c r="C369" s="213" t="s">
        <v>42</v>
      </c>
      <c r="D369" s="233" t="s">
        <v>253</v>
      </c>
      <c r="E369" s="267" t="s">
        <v>68</v>
      </c>
      <c r="F369" s="276" t="s">
        <v>69</v>
      </c>
      <c r="I369" s="31"/>
      <c r="J369" s="31"/>
    </row>
    <row r="370" spans="1:10" hidden="1" x14ac:dyDescent="0.2">
      <c r="A370" s="12" t="s">
        <v>116</v>
      </c>
      <c r="B370" s="202" t="s">
        <v>10</v>
      </c>
      <c r="C370" s="201">
        <v>1</v>
      </c>
      <c r="D370" s="235">
        <f>D354</f>
        <v>200000</v>
      </c>
      <c r="E370" s="235">
        <f>C370*D370</f>
        <v>200000</v>
      </c>
      <c r="F370" s="283"/>
      <c r="I370" s="31"/>
      <c r="J370" s="31"/>
    </row>
    <row r="371" spans="1:10" hidden="1" x14ac:dyDescent="0.2">
      <c r="A371" s="12" t="s">
        <v>226</v>
      </c>
      <c r="B371" s="202" t="s">
        <v>2</v>
      </c>
      <c r="C371" s="202">
        <v>6.5</v>
      </c>
      <c r="D371" s="235"/>
      <c r="E371" s="235"/>
      <c r="F371" s="283"/>
      <c r="I371" s="31"/>
      <c r="J371" s="31"/>
    </row>
    <row r="372" spans="1:10" hidden="1" x14ac:dyDescent="0.2">
      <c r="A372" s="12" t="s">
        <v>224</v>
      </c>
      <c r="B372" s="202" t="s">
        <v>35</v>
      </c>
      <c r="C372" s="294">
        <f>IFERROR(IF(C356&lt;=C355,E354-(C357/(100*C355)*C356)*E354,E354-E357),0)</f>
        <v>133184</v>
      </c>
      <c r="D372" s="235"/>
      <c r="E372" s="235"/>
      <c r="F372" s="283"/>
      <c r="I372" s="31"/>
      <c r="J372" s="31"/>
    </row>
    <row r="373" spans="1:10" hidden="1" x14ac:dyDescent="0.2">
      <c r="A373" s="12" t="s">
        <v>121</v>
      </c>
      <c r="B373" s="202" t="s">
        <v>35</v>
      </c>
      <c r="C373" s="235">
        <f>IFERROR(IF(C356&gt;=C355,C372,((((C372)-(E354-E357))*(((C355-C356)+1)/(2*(C355-C356))))+(E354-E357))),0)</f>
        <v>122048</v>
      </c>
      <c r="D373" s="235"/>
      <c r="E373" s="235"/>
      <c r="F373" s="283"/>
      <c r="I373" s="31"/>
      <c r="J373" s="31"/>
    </row>
    <row r="374" spans="1:10" ht="13.5" hidden="1" thickBot="1" x14ac:dyDescent="0.25">
      <c r="A374" s="159" t="s">
        <v>122</v>
      </c>
      <c r="B374" s="210" t="s">
        <v>35</v>
      </c>
      <c r="C374" s="210"/>
      <c r="D374" s="242">
        <f>C371*C373/12/100</f>
        <v>661.09333333333325</v>
      </c>
      <c r="E374" s="242">
        <f>D374</f>
        <v>661.09333333333325</v>
      </c>
      <c r="F374" s="283"/>
      <c r="I374" s="31"/>
      <c r="J374" s="31"/>
    </row>
    <row r="375" spans="1:10" ht="13.5" hidden="1" thickTop="1" x14ac:dyDescent="0.2">
      <c r="A375" s="11" t="s">
        <v>117</v>
      </c>
      <c r="B375" s="201" t="s">
        <v>10</v>
      </c>
      <c r="C375" s="201">
        <f>C359</f>
        <v>1</v>
      </c>
      <c r="D375" s="234">
        <f>D359</f>
        <v>70000</v>
      </c>
      <c r="E375" s="234">
        <f>C375*D375</f>
        <v>70000</v>
      </c>
      <c r="F375" s="283"/>
      <c r="I375" s="31"/>
      <c r="J375" s="31"/>
    </row>
    <row r="376" spans="1:10" hidden="1" x14ac:dyDescent="0.2">
      <c r="A376" s="12" t="s">
        <v>226</v>
      </c>
      <c r="B376" s="202" t="s">
        <v>2</v>
      </c>
      <c r="C376" s="202">
        <f>C371</f>
        <v>6.5</v>
      </c>
      <c r="D376" s="235"/>
      <c r="E376" s="235"/>
      <c r="F376" s="283"/>
      <c r="I376" s="31"/>
      <c r="J376" s="31"/>
    </row>
    <row r="377" spans="1:10" hidden="1" x14ac:dyDescent="0.2">
      <c r="A377" s="12" t="s">
        <v>225</v>
      </c>
      <c r="B377" s="202" t="s">
        <v>35</v>
      </c>
      <c r="C377" s="294">
        <f>IFERROR(IF(C361&lt;=C360,E359-(C362/(100*C360)*C361)*E359,E359-E362),0)</f>
        <v>46614.400000000009</v>
      </c>
      <c r="D377" s="235"/>
      <c r="E377" s="235"/>
      <c r="F377" s="283"/>
      <c r="I377" s="31"/>
      <c r="J377" s="31"/>
    </row>
    <row r="378" spans="1:10" hidden="1" x14ac:dyDescent="0.2">
      <c r="A378" s="12" t="s">
        <v>123</v>
      </c>
      <c r="B378" s="202" t="s">
        <v>35</v>
      </c>
      <c r="C378" s="235">
        <f>IFERROR(IF(C361&gt;=C360,C377,((((C377)-(E359-E362))*(((C360-C361)+1)/(2*(C360-C361))))+(E359-E362))),0)</f>
        <v>42716.80000000001</v>
      </c>
      <c r="D378" s="235"/>
      <c r="E378" s="235"/>
      <c r="F378" s="283"/>
      <c r="I378" s="31"/>
      <c r="J378" s="31"/>
    </row>
    <row r="379" spans="1:10" hidden="1" x14ac:dyDescent="0.2">
      <c r="A379" s="32" t="s">
        <v>120</v>
      </c>
      <c r="B379" s="211" t="s">
        <v>35</v>
      </c>
      <c r="C379" s="211"/>
      <c r="D379" s="243">
        <f>C376*C378/12/100</f>
        <v>231.38266666666675</v>
      </c>
      <c r="E379" s="243">
        <f>D379</f>
        <v>231.38266666666675</v>
      </c>
      <c r="F379" s="283"/>
      <c r="I379" s="31"/>
      <c r="J379" s="31"/>
    </row>
    <row r="380" spans="1:10" hidden="1" x14ac:dyDescent="0.2">
      <c r="A380" s="37" t="s">
        <v>277</v>
      </c>
      <c r="B380" s="203"/>
      <c r="C380" s="203"/>
      <c r="D380" s="236"/>
      <c r="E380" s="263">
        <f>E374+E379</f>
        <v>892.476</v>
      </c>
      <c r="F380" s="283"/>
      <c r="I380" s="31"/>
      <c r="J380" s="31"/>
    </row>
    <row r="381" spans="1:10" ht="13.5" hidden="1" thickBot="1" x14ac:dyDescent="0.25">
      <c r="A381" s="32" t="s">
        <v>278</v>
      </c>
      <c r="B381" s="211" t="s">
        <v>10</v>
      </c>
      <c r="C381" s="202">
        <f>C365</f>
        <v>0</v>
      </c>
      <c r="D381" s="243">
        <f>E380</f>
        <v>892.476</v>
      </c>
      <c r="E381" s="263">
        <f>C381*D381</f>
        <v>0</v>
      </c>
      <c r="F381" s="283"/>
      <c r="I381" s="31"/>
      <c r="J381" s="31"/>
    </row>
    <row r="382" spans="1:10" ht="13.5" hidden="1" thickBot="1" x14ac:dyDescent="0.25">
      <c r="C382" s="295"/>
      <c r="D382" s="237" t="s">
        <v>203</v>
      </c>
      <c r="E382" s="264">
        <f>$B$81</f>
        <v>1</v>
      </c>
      <c r="F382" s="282">
        <f>E381*E382</f>
        <v>0</v>
      </c>
      <c r="I382" s="31"/>
      <c r="J382" s="31"/>
    </row>
    <row r="383" spans="1:10" hidden="1" x14ac:dyDescent="0.2">
      <c r="I383" s="31"/>
      <c r="J383" s="31"/>
    </row>
    <row r="384" spans="1:10" ht="13.5" hidden="1" thickBot="1" x14ac:dyDescent="0.25">
      <c r="A384" s="5" t="s">
        <v>331</v>
      </c>
      <c r="I384" s="31"/>
      <c r="J384" s="31"/>
    </row>
    <row r="385" spans="1:10" ht="13.5" hidden="1" thickBot="1" x14ac:dyDescent="0.25">
      <c r="A385" s="23" t="s">
        <v>66</v>
      </c>
      <c r="B385" s="200" t="s">
        <v>67</v>
      </c>
      <c r="C385" s="200" t="s">
        <v>42</v>
      </c>
      <c r="D385" s="233" t="s">
        <v>253</v>
      </c>
      <c r="E385" s="233" t="s">
        <v>68</v>
      </c>
      <c r="F385" s="276" t="s">
        <v>69</v>
      </c>
      <c r="I385" s="31"/>
      <c r="J385" s="31"/>
    </row>
    <row r="386" spans="1:10" hidden="1" x14ac:dyDescent="0.2">
      <c r="A386" s="11" t="s">
        <v>12</v>
      </c>
      <c r="B386" s="201" t="s">
        <v>10</v>
      </c>
      <c r="C386" s="234">
        <f>C365</f>
        <v>0</v>
      </c>
      <c r="D386" s="234">
        <f>0.01*($E$354)</f>
        <v>2000</v>
      </c>
      <c r="E386" s="234">
        <f>C386*D386</f>
        <v>0</v>
      </c>
      <c r="I386" s="31"/>
      <c r="J386" s="31"/>
    </row>
    <row r="387" spans="1:10" hidden="1" x14ac:dyDescent="0.2">
      <c r="A387" s="12" t="s">
        <v>202</v>
      </c>
      <c r="B387" s="202" t="s">
        <v>10</v>
      </c>
      <c r="C387" s="234">
        <f>C365</f>
        <v>0</v>
      </c>
      <c r="D387" s="235">
        <v>150</v>
      </c>
      <c r="E387" s="235">
        <f>C387*D387</f>
        <v>0</v>
      </c>
      <c r="I387" s="31"/>
      <c r="J387" s="31"/>
    </row>
    <row r="388" spans="1:10" hidden="1" x14ac:dyDescent="0.2">
      <c r="A388" s="12" t="s">
        <v>13</v>
      </c>
      <c r="B388" s="202" t="s">
        <v>10</v>
      </c>
      <c r="C388" s="234"/>
      <c r="D388" s="235">
        <v>1800</v>
      </c>
      <c r="E388" s="235">
        <f>C388*D388</f>
        <v>0</v>
      </c>
      <c r="F388" s="279"/>
      <c r="I388" s="31"/>
      <c r="J388" s="31"/>
    </row>
    <row r="389" spans="1:10" ht="13.5" hidden="1" thickBot="1" x14ac:dyDescent="0.25">
      <c r="A389" s="32" t="s">
        <v>14</v>
      </c>
      <c r="B389" s="211" t="s">
        <v>8</v>
      </c>
      <c r="C389" s="211">
        <v>12</v>
      </c>
      <c r="D389" s="243">
        <f>SUM(E386:E388)</f>
        <v>0</v>
      </c>
      <c r="E389" s="243">
        <f>D389/C389</f>
        <v>0</v>
      </c>
      <c r="I389" s="31"/>
      <c r="J389" s="31"/>
    </row>
    <row r="390" spans="1:10" ht="13.5" hidden="1" thickBot="1" x14ac:dyDescent="0.25">
      <c r="D390" s="237" t="s">
        <v>203</v>
      </c>
      <c r="E390" s="264">
        <f>$B$81</f>
        <v>1</v>
      </c>
      <c r="F390" s="277">
        <f>E389*E390</f>
        <v>0</v>
      </c>
      <c r="I390" s="31"/>
      <c r="J390" s="31"/>
    </row>
    <row r="391" spans="1:10" hidden="1" x14ac:dyDescent="0.2">
      <c r="I391" s="31"/>
      <c r="J391" s="31"/>
    </row>
    <row r="392" spans="1:10" hidden="1" x14ac:dyDescent="0.2">
      <c r="A392" s="5" t="s">
        <v>332</v>
      </c>
      <c r="B392" s="214"/>
      <c r="I392" s="31"/>
      <c r="J392" s="31"/>
    </row>
    <row r="393" spans="1:10" hidden="1" x14ac:dyDescent="0.2">
      <c r="B393" s="214"/>
      <c r="I393" s="31"/>
      <c r="J393" s="31"/>
    </row>
    <row r="394" spans="1:10" hidden="1" x14ac:dyDescent="0.2">
      <c r="A394" s="32" t="s">
        <v>125</v>
      </c>
      <c r="B394" s="215"/>
      <c r="I394" s="31"/>
      <c r="J394" s="31"/>
    </row>
    <row r="395" spans="1:10" ht="13.5" hidden="1" thickBot="1" x14ac:dyDescent="0.25">
      <c r="B395" s="214"/>
      <c r="I395" s="31"/>
      <c r="J395" s="31"/>
    </row>
    <row r="396" spans="1:10" ht="13.5" hidden="1" thickBot="1" x14ac:dyDescent="0.25">
      <c r="A396" s="23" t="s">
        <v>66</v>
      </c>
      <c r="B396" s="200" t="s">
        <v>67</v>
      </c>
      <c r="C396" s="200" t="s">
        <v>276</v>
      </c>
      <c r="D396" s="233" t="s">
        <v>253</v>
      </c>
      <c r="E396" s="233" t="s">
        <v>68</v>
      </c>
      <c r="F396" s="276" t="s">
        <v>69</v>
      </c>
      <c r="I396" s="31"/>
      <c r="J396" s="31"/>
    </row>
    <row r="397" spans="1:10" hidden="1" x14ac:dyDescent="0.2">
      <c r="A397" s="11" t="s">
        <v>15</v>
      </c>
      <c r="B397" s="201" t="s">
        <v>16</v>
      </c>
      <c r="C397" s="296">
        <v>1.9</v>
      </c>
      <c r="D397" s="244">
        <v>3.34</v>
      </c>
      <c r="E397" s="234"/>
      <c r="I397" s="31"/>
      <c r="J397" s="31"/>
    </row>
    <row r="398" spans="1:10" hidden="1" x14ac:dyDescent="0.2">
      <c r="A398" s="12" t="s">
        <v>17</v>
      </c>
      <c r="B398" s="202" t="s">
        <v>18</v>
      </c>
      <c r="C398" s="290">
        <f>B394</f>
        <v>0</v>
      </c>
      <c r="D398" s="244">
        <f>IFERROR(+D397/C397,"-")</f>
        <v>1.7578947368421052</v>
      </c>
      <c r="E398" s="235">
        <f>IFERROR(C398*D398,"-")</f>
        <v>0</v>
      </c>
      <c r="I398" s="31"/>
      <c r="J398" s="31"/>
    </row>
    <row r="399" spans="1:10" hidden="1" x14ac:dyDescent="0.2">
      <c r="A399" s="12" t="s">
        <v>254</v>
      </c>
      <c r="B399" s="202" t="s">
        <v>19</v>
      </c>
      <c r="C399" s="297">
        <v>6</v>
      </c>
      <c r="D399" s="235">
        <v>13</v>
      </c>
      <c r="E399" s="235"/>
      <c r="I399" s="31"/>
      <c r="J399" s="31"/>
    </row>
    <row r="400" spans="1:10" hidden="1" x14ac:dyDescent="0.2">
      <c r="A400" s="12" t="s">
        <v>20</v>
      </c>
      <c r="B400" s="202" t="s">
        <v>18</v>
      </c>
      <c r="C400" s="290">
        <f>C398</f>
        <v>0</v>
      </c>
      <c r="D400" s="245">
        <f>+C399*D399/1000</f>
        <v>7.8E-2</v>
      </c>
      <c r="E400" s="235">
        <f>C400*D400</f>
        <v>0</v>
      </c>
      <c r="I400" s="31"/>
      <c r="J400" s="31"/>
    </row>
    <row r="401" spans="1:10" hidden="1" x14ac:dyDescent="0.2">
      <c r="A401" s="12" t="s">
        <v>255</v>
      </c>
      <c r="B401" s="202" t="s">
        <v>19</v>
      </c>
      <c r="C401" s="297">
        <v>0.85</v>
      </c>
      <c r="D401" s="235">
        <v>15.8</v>
      </c>
      <c r="E401" s="235"/>
      <c r="I401" s="31"/>
      <c r="J401" s="31"/>
    </row>
    <row r="402" spans="1:10" hidden="1" x14ac:dyDescent="0.2">
      <c r="A402" s="12" t="s">
        <v>21</v>
      </c>
      <c r="B402" s="202" t="s">
        <v>18</v>
      </c>
      <c r="C402" s="290">
        <f>C398</f>
        <v>0</v>
      </c>
      <c r="D402" s="245">
        <f>+C401*D401/1000</f>
        <v>1.3429999999999999E-2</v>
      </c>
      <c r="E402" s="235">
        <f>C402*D402</f>
        <v>0</v>
      </c>
      <c r="I402" s="31"/>
      <c r="J402" s="31"/>
    </row>
    <row r="403" spans="1:10" hidden="1" x14ac:dyDescent="0.2">
      <c r="A403" s="12" t="s">
        <v>256</v>
      </c>
      <c r="B403" s="202" t="s">
        <v>19</v>
      </c>
      <c r="C403" s="297">
        <v>16</v>
      </c>
      <c r="D403" s="235">
        <v>8.25</v>
      </c>
      <c r="E403" s="235"/>
      <c r="I403" s="31"/>
      <c r="J403" s="31"/>
    </row>
    <row r="404" spans="1:10" hidden="1" x14ac:dyDescent="0.2">
      <c r="A404" s="12" t="s">
        <v>22</v>
      </c>
      <c r="B404" s="202" t="s">
        <v>18</v>
      </c>
      <c r="C404" s="290">
        <f>C398</f>
        <v>0</v>
      </c>
      <c r="D404" s="245">
        <f>+C403*D403/1000</f>
        <v>0.13200000000000001</v>
      </c>
      <c r="E404" s="235">
        <f>C404*D404</f>
        <v>0</v>
      </c>
      <c r="I404" s="31"/>
      <c r="J404" s="31"/>
    </row>
    <row r="405" spans="1:10" hidden="1" x14ac:dyDescent="0.2">
      <c r="A405" s="12" t="s">
        <v>23</v>
      </c>
      <c r="B405" s="202" t="s">
        <v>24</v>
      </c>
      <c r="C405" s="297">
        <v>2</v>
      </c>
      <c r="D405" s="235">
        <v>5.4</v>
      </c>
      <c r="E405" s="235"/>
      <c r="I405" s="31"/>
      <c r="J405" s="31"/>
    </row>
    <row r="406" spans="1:10" hidden="1" x14ac:dyDescent="0.2">
      <c r="A406" s="12" t="s">
        <v>25</v>
      </c>
      <c r="B406" s="202" t="s">
        <v>18</v>
      </c>
      <c r="C406" s="290">
        <f>C398</f>
        <v>0</v>
      </c>
      <c r="D406" s="245">
        <f>+C405*D405/1000</f>
        <v>1.0800000000000001E-2</v>
      </c>
      <c r="E406" s="235">
        <f>C406*D406</f>
        <v>0</v>
      </c>
      <c r="I406" s="31"/>
      <c r="J406" s="31"/>
    </row>
    <row r="407" spans="1:10" ht="13.5" hidden="1" thickBot="1" x14ac:dyDescent="0.25">
      <c r="A407" s="32" t="s">
        <v>275</v>
      </c>
      <c r="B407" s="211" t="s">
        <v>126</v>
      </c>
      <c r="C407" s="298"/>
      <c r="D407" s="246">
        <f>IFERROR(D398+D400+D402+D404+D406,0)</f>
        <v>1.9921247368421053</v>
      </c>
      <c r="E407" s="235"/>
      <c r="I407" s="31"/>
      <c r="J407" s="31"/>
    </row>
    <row r="408" spans="1:10" ht="13.5" hidden="1" thickBot="1" x14ac:dyDescent="0.25">
      <c r="F408" s="282">
        <f>SUM(E397:E406)</f>
        <v>0</v>
      </c>
      <c r="I408" s="31"/>
      <c r="J408" s="31"/>
    </row>
    <row r="409" spans="1:10" hidden="1" x14ac:dyDescent="0.2">
      <c r="I409" s="31"/>
      <c r="J409" s="31"/>
    </row>
    <row r="410" spans="1:10" ht="13.5" hidden="1" thickBot="1" x14ac:dyDescent="0.25">
      <c r="A410" s="5" t="s">
        <v>333</v>
      </c>
      <c r="I410" s="31"/>
      <c r="J410" s="31"/>
    </row>
    <row r="411" spans="1:10" ht="13.5" hidden="1" thickBot="1" x14ac:dyDescent="0.25">
      <c r="A411" s="23" t="s">
        <v>66</v>
      </c>
      <c r="B411" s="200" t="s">
        <v>67</v>
      </c>
      <c r="C411" s="200" t="s">
        <v>42</v>
      </c>
      <c r="D411" s="233" t="s">
        <v>253</v>
      </c>
      <c r="E411" s="233" t="s">
        <v>68</v>
      </c>
      <c r="F411" s="276" t="s">
        <v>69</v>
      </c>
      <c r="I411" s="31"/>
      <c r="J411" s="31"/>
    </row>
    <row r="412" spans="1:10" ht="13.5" hidden="1" thickBot="1" x14ac:dyDescent="0.25">
      <c r="A412" s="11" t="s">
        <v>124</v>
      </c>
      <c r="B412" s="201" t="s">
        <v>126</v>
      </c>
      <c r="C412" s="290">
        <f>C398</f>
        <v>0</v>
      </c>
      <c r="D412" s="234">
        <v>0.74</v>
      </c>
      <c r="E412" s="234">
        <f>C412*D412</f>
        <v>0</v>
      </c>
      <c r="I412" s="31"/>
      <c r="J412" s="31"/>
    </row>
    <row r="413" spans="1:10" ht="13.5" hidden="1" thickBot="1" x14ac:dyDescent="0.25">
      <c r="F413" s="282">
        <f>E412</f>
        <v>0</v>
      </c>
      <c r="I413" s="31"/>
      <c r="J413" s="31"/>
    </row>
    <row r="414" spans="1:10" hidden="1" x14ac:dyDescent="0.2">
      <c r="I414" s="31"/>
      <c r="J414" s="31"/>
    </row>
    <row r="415" spans="1:10" ht="13.5" hidden="1" thickBot="1" x14ac:dyDescent="0.25">
      <c r="A415" s="5" t="s">
        <v>334</v>
      </c>
      <c r="I415" s="31"/>
      <c r="J415" s="31"/>
    </row>
    <row r="416" spans="1:10" ht="13.5" hidden="1" thickBot="1" x14ac:dyDescent="0.25">
      <c r="A416" s="23" t="s">
        <v>66</v>
      </c>
      <c r="B416" s="200" t="s">
        <v>67</v>
      </c>
      <c r="C416" s="200" t="s">
        <v>42</v>
      </c>
      <c r="D416" s="233" t="s">
        <v>253</v>
      </c>
      <c r="E416" s="233" t="s">
        <v>68</v>
      </c>
      <c r="F416" s="276" t="s">
        <v>69</v>
      </c>
      <c r="I416" s="31"/>
      <c r="J416" s="31"/>
    </row>
    <row r="417" spans="1:10" hidden="1" x14ac:dyDescent="0.2">
      <c r="A417" s="11" t="s">
        <v>98</v>
      </c>
      <c r="B417" s="201" t="s">
        <v>10</v>
      </c>
      <c r="C417" s="201">
        <v>22</v>
      </c>
      <c r="D417" s="234">
        <v>1450</v>
      </c>
      <c r="E417" s="234">
        <f>C417*D417</f>
        <v>31900</v>
      </c>
      <c r="I417" s="31"/>
      <c r="J417" s="31"/>
    </row>
    <row r="418" spans="1:10" hidden="1" x14ac:dyDescent="0.2">
      <c r="A418" s="11" t="s">
        <v>127</v>
      </c>
      <c r="B418" s="201" t="s">
        <v>10</v>
      </c>
      <c r="C418" s="201">
        <v>2</v>
      </c>
      <c r="D418" s="234"/>
      <c r="E418" s="234"/>
      <c r="I418" s="31"/>
      <c r="J418" s="31"/>
    </row>
    <row r="419" spans="1:10" hidden="1" x14ac:dyDescent="0.2">
      <c r="A419" s="11" t="s">
        <v>74</v>
      </c>
      <c r="B419" s="201" t="s">
        <v>10</v>
      </c>
      <c r="C419" s="234">
        <f>C417*C418</f>
        <v>44</v>
      </c>
      <c r="D419" s="234">
        <v>400</v>
      </c>
      <c r="E419" s="234">
        <f>C419*D419</f>
        <v>17600</v>
      </c>
      <c r="I419" s="31"/>
      <c r="J419" s="31"/>
    </row>
    <row r="420" spans="1:10" hidden="1" x14ac:dyDescent="0.2">
      <c r="A420" s="12" t="s">
        <v>99</v>
      </c>
      <c r="B420" s="202" t="s">
        <v>26</v>
      </c>
      <c r="C420" s="299">
        <v>50000</v>
      </c>
      <c r="D420" s="235">
        <f>E417+E419</f>
        <v>49500</v>
      </c>
      <c r="E420" s="235">
        <f>IFERROR(D420/C420,"-")</f>
        <v>0.99</v>
      </c>
      <c r="I420" s="31"/>
      <c r="J420" s="31"/>
    </row>
    <row r="421" spans="1:10" ht="13.5" hidden="1" thickBot="1" x14ac:dyDescent="0.25">
      <c r="A421" s="12" t="s">
        <v>57</v>
      </c>
      <c r="B421" s="202" t="s">
        <v>18</v>
      </c>
      <c r="C421" s="290">
        <f>B394</f>
        <v>0</v>
      </c>
      <c r="D421" s="235">
        <f>E420</f>
        <v>0.99</v>
      </c>
      <c r="E421" s="235">
        <f>IFERROR(C421*D421,0)</f>
        <v>0</v>
      </c>
      <c r="I421" s="31"/>
      <c r="J421" s="31"/>
    </row>
    <row r="422" spans="1:10" ht="13.5" hidden="1" thickBot="1" x14ac:dyDescent="0.25">
      <c r="F422" s="282">
        <f>E421</f>
        <v>0</v>
      </c>
      <c r="I422" s="31"/>
      <c r="J422" s="31"/>
    </row>
    <row r="423" spans="1:10" hidden="1" x14ac:dyDescent="0.2">
      <c r="F423" s="279"/>
      <c r="I423" s="31"/>
      <c r="J423" s="31"/>
    </row>
    <row r="424" spans="1:10" hidden="1" x14ac:dyDescent="0.2">
      <c r="A424" s="5" t="s">
        <v>337</v>
      </c>
      <c r="I424" s="31"/>
      <c r="J424" s="31"/>
    </row>
    <row r="425" spans="1:10" hidden="1" x14ac:dyDescent="0.2">
      <c r="I425" s="31"/>
      <c r="J425" s="31"/>
    </row>
    <row r="426" spans="1:10" ht="13.5" hidden="1" thickBot="1" x14ac:dyDescent="0.25">
      <c r="A426" s="33" t="s">
        <v>329</v>
      </c>
      <c r="I426" s="31"/>
      <c r="J426" s="31"/>
    </row>
    <row r="427" spans="1:10" ht="13.5" hidden="1" thickBot="1" x14ac:dyDescent="0.25">
      <c r="A427" s="23" t="s">
        <v>66</v>
      </c>
      <c r="B427" s="200" t="s">
        <v>67</v>
      </c>
      <c r="C427" s="200" t="s">
        <v>42</v>
      </c>
      <c r="D427" s="233" t="s">
        <v>253</v>
      </c>
      <c r="E427" s="233" t="s">
        <v>68</v>
      </c>
      <c r="F427" s="276" t="s">
        <v>69</v>
      </c>
      <c r="I427" s="31"/>
      <c r="J427" s="31"/>
    </row>
    <row r="428" spans="1:10" hidden="1" x14ac:dyDescent="0.2">
      <c r="A428" s="11" t="s">
        <v>112</v>
      </c>
      <c r="B428" s="201" t="s">
        <v>10</v>
      </c>
      <c r="C428" s="201">
        <v>1</v>
      </c>
      <c r="D428" s="234">
        <v>200000</v>
      </c>
      <c r="E428" s="234">
        <f>C428*D428</f>
        <v>200000</v>
      </c>
      <c r="I428" s="31"/>
      <c r="J428" s="31"/>
    </row>
    <row r="429" spans="1:10" hidden="1" x14ac:dyDescent="0.2">
      <c r="A429" s="12" t="s">
        <v>106</v>
      </c>
      <c r="B429" s="202" t="s">
        <v>107</v>
      </c>
      <c r="C429" s="202">
        <v>5</v>
      </c>
      <c r="D429" s="235"/>
      <c r="E429" s="235"/>
      <c r="I429" s="31"/>
      <c r="J429" s="31"/>
    </row>
    <row r="430" spans="1:10" hidden="1" x14ac:dyDescent="0.2">
      <c r="A430" s="12" t="s">
        <v>222</v>
      </c>
      <c r="B430" s="202" t="s">
        <v>107</v>
      </c>
      <c r="C430" s="202">
        <v>3</v>
      </c>
      <c r="D430" s="235"/>
      <c r="E430" s="235"/>
      <c r="F430" s="283"/>
      <c r="I430" s="31"/>
      <c r="J430" s="31"/>
    </row>
    <row r="431" spans="1:10" hidden="1" x14ac:dyDescent="0.2">
      <c r="A431" s="12" t="s">
        <v>110</v>
      </c>
      <c r="B431" s="202" t="s">
        <v>2</v>
      </c>
      <c r="C431" s="235">
        <f>IFERROR(VLOOKUP(C429,'5. Depreciação'!A3:B17,2,FALSE),0)</f>
        <v>55.679999999999993</v>
      </c>
      <c r="D431" s="235">
        <f>E428</f>
        <v>200000</v>
      </c>
      <c r="E431" s="235">
        <f>C431*D431/100</f>
        <v>111359.99999999999</v>
      </c>
      <c r="I431" s="31"/>
      <c r="J431" s="31"/>
    </row>
    <row r="432" spans="1:10" ht="13.5" hidden="1" thickBot="1" x14ac:dyDescent="0.25">
      <c r="A432" s="159" t="s">
        <v>344</v>
      </c>
      <c r="B432" s="210" t="s">
        <v>8</v>
      </c>
      <c r="C432" s="210">
        <f>C429*12</f>
        <v>60</v>
      </c>
      <c r="D432" s="242">
        <f>IF(C430&lt;=C429,E431,0)</f>
        <v>111359.99999999999</v>
      </c>
      <c r="E432" s="242">
        <f>IFERROR(D432/C432,0)</f>
        <v>1855.9999999999998</v>
      </c>
      <c r="I432" s="31"/>
      <c r="J432" s="31"/>
    </row>
    <row r="433" spans="1:10" ht="13.5" hidden="1" thickTop="1" x14ac:dyDescent="0.2">
      <c r="A433" s="181" t="s">
        <v>311</v>
      </c>
      <c r="B433" s="201" t="s">
        <v>10</v>
      </c>
      <c r="C433" s="201"/>
      <c r="D433" s="234">
        <v>70000</v>
      </c>
      <c r="E433" s="234">
        <f>C433*D433</f>
        <v>0</v>
      </c>
      <c r="I433" s="31"/>
      <c r="J433" s="31"/>
    </row>
    <row r="434" spans="1:10" hidden="1" x14ac:dyDescent="0.2">
      <c r="A434" s="183" t="s">
        <v>312</v>
      </c>
      <c r="B434" s="202" t="s">
        <v>107</v>
      </c>
      <c r="C434" s="202">
        <v>5</v>
      </c>
      <c r="D434" s="235"/>
      <c r="E434" s="235"/>
      <c r="I434" s="31"/>
      <c r="J434" s="31"/>
    </row>
    <row r="435" spans="1:10" hidden="1" x14ac:dyDescent="0.2">
      <c r="A435" s="183" t="s">
        <v>313</v>
      </c>
      <c r="B435" s="202" t="s">
        <v>107</v>
      </c>
      <c r="C435" s="202">
        <v>3</v>
      </c>
      <c r="D435" s="235"/>
      <c r="E435" s="235"/>
      <c r="F435" s="283"/>
      <c r="I435" s="31"/>
      <c r="J435" s="31"/>
    </row>
    <row r="436" spans="1:10" hidden="1" x14ac:dyDescent="0.2">
      <c r="A436" s="183" t="s">
        <v>314</v>
      </c>
      <c r="B436" s="202" t="s">
        <v>2</v>
      </c>
      <c r="C436" s="264">
        <f>IFERROR(VLOOKUP(C434,'5. Depreciação'!A77:B91,2,FALSE),0)</f>
        <v>0</v>
      </c>
      <c r="D436" s="235">
        <f>E433</f>
        <v>0</v>
      </c>
      <c r="E436" s="235">
        <f>C436*D436/100</f>
        <v>0</v>
      </c>
      <c r="I436" s="31"/>
      <c r="J436" s="31"/>
    </row>
    <row r="437" spans="1:10" hidden="1" x14ac:dyDescent="0.2">
      <c r="A437" s="32" t="s">
        <v>315</v>
      </c>
      <c r="B437" s="211" t="s">
        <v>8</v>
      </c>
      <c r="C437" s="211">
        <f>C434*12</f>
        <v>60</v>
      </c>
      <c r="D437" s="243">
        <f>IF(C435&lt;=C434,E436,0)</f>
        <v>0</v>
      </c>
      <c r="E437" s="243">
        <f>IFERROR(D437/C437,0)</f>
        <v>0</v>
      </c>
      <c r="I437" s="31"/>
      <c r="J437" s="31"/>
    </row>
    <row r="438" spans="1:10" hidden="1" x14ac:dyDescent="0.2">
      <c r="A438" s="37" t="s">
        <v>277</v>
      </c>
      <c r="B438" s="203"/>
      <c r="C438" s="203"/>
      <c r="D438" s="236"/>
      <c r="E438" s="263">
        <f>E432+E437</f>
        <v>1855.9999999999998</v>
      </c>
      <c r="I438" s="31"/>
      <c r="J438" s="31"/>
    </row>
    <row r="439" spans="1:10" ht="14.25" hidden="1" thickTop="1" thickBot="1" x14ac:dyDescent="0.25">
      <c r="A439" s="32" t="s">
        <v>278</v>
      </c>
      <c r="B439" s="211" t="s">
        <v>10</v>
      </c>
      <c r="C439" s="202"/>
      <c r="D439" s="243">
        <f>E438</f>
        <v>1855.9999999999998</v>
      </c>
      <c r="E439" s="263">
        <f>C439*D439</f>
        <v>0</v>
      </c>
      <c r="I439" s="31"/>
      <c r="J439" s="31"/>
    </row>
    <row r="440" spans="1:10" ht="13.5" hidden="1" thickBot="1" x14ac:dyDescent="0.25">
      <c r="A440" s="154"/>
      <c r="B440" s="212"/>
      <c r="C440" s="212"/>
      <c r="D440" s="237" t="s">
        <v>203</v>
      </c>
      <c r="E440" s="264">
        <f>$B$81</f>
        <v>1</v>
      </c>
      <c r="F440" s="282">
        <f>E439*E440</f>
        <v>0</v>
      </c>
      <c r="I440" s="31"/>
      <c r="J440" s="31"/>
    </row>
    <row r="441" spans="1:10" hidden="1" x14ac:dyDescent="0.2">
      <c r="I441" s="31"/>
      <c r="J441" s="31"/>
    </row>
    <row r="442" spans="1:10" ht="13.5" hidden="1" thickBot="1" x14ac:dyDescent="0.25">
      <c r="A442" s="33" t="s">
        <v>330</v>
      </c>
      <c r="I442" s="31"/>
      <c r="J442" s="31"/>
    </row>
    <row r="443" spans="1:10" ht="13.5" hidden="1" thickBot="1" x14ac:dyDescent="0.25">
      <c r="A443" s="35" t="s">
        <v>66</v>
      </c>
      <c r="B443" s="213" t="s">
        <v>67</v>
      </c>
      <c r="C443" s="213" t="s">
        <v>42</v>
      </c>
      <c r="D443" s="233" t="s">
        <v>253</v>
      </c>
      <c r="E443" s="267" t="s">
        <v>68</v>
      </c>
      <c r="F443" s="276" t="s">
        <v>69</v>
      </c>
      <c r="I443" s="31"/>
      <c r="J443" s="31"/>
    </row>
    <row r="444" spans="1:10" hidden="1" x14ac:dyDescent="0.2">
      <c r="A444" s="12" t="s">
        <v>116</v>
      </c>
      <c r="B444" s="202" t="s">
        <v>10</v>
      </c>
      <c r="C444" s="201">
        <v>1</v>
      </c>
      <c r="D444" s="235">
        <f>D428</f>
        <v>200000</v>
      </c>
      <c r="E444" s="235">
        <f>C444*D444</f>
        <v>200000</v>
      </c>
      <c r="F444" s="283"/>
      <c r="I444" s="31"/>
      <c r="J444" s="31"/>
    </row>
    <row r="445" spans="1:10" hidden="1" x14ac:dyDescent="0.2">
      <c r="A445" s="12" t="s">
        <v>226</v>
      </c>
      <c r="B445" s="202" t="s">
        <v>2</v>
      </c>
      <c r="C445" s="202">
        <v>6</v>
      </c>
      <c r="D445" s="235"/>
      <c r="E445" s="235"/>
      <c r="F445" s="283"/>
      <c r="I445" s="31"/>
      <c r="J445" s="31"/>
    </row>
    <row r="446" spans="1:10" hidden="1" x14ac:dyDescent="0.2">
      <c r="A446" s="12" t="s">
        <v>224</v>
      </c>
      <c r="B446" s="202" t="s">
        <v>35</v>
      </c>
      <c r="C446" s="294">
        <f>IFERROR(IF(C430&lt;=C429,E428-(C431/(100*C429)*C430)*E428,E428-E431),0)</f>
        <v>133184</v>
      </c>
      <c r="D446" s="235"/>
      <c r="E446" s="235"/>
      <c r="F446" s="283"/>
      <c r="I446" s="31"/>
      <c r="J446" s="31"/>
    </row>
    <row r="447" spans="1:10" hidden="1" x14ac:dyDescent="0.2">
      <c r="A447" s="12" t="s">
        <v>121</v>
      </c>
      <c r="B447" s="202" t="s">
        <v>35</v>
      </c>
      <c r="C447" s="235">
        <f>IFERROR(IF(C430&gt;=C429,C446,((((C446)-(E428-E431))*(((C429-C430)+1)/(2*(C429-C430))))+(E428-E431))),0)</f>
        <v>122048</v>
      </c>
      <c r="D447" s="235"/>
      <c r="E447" s="235"/>
      <c r="F447" s="283"/>
      <c r="I447" s="31"/>
      <c r="J447" s="31"/>
    </row>
    <row r="448" spans="1:10" ht="13.5" hidden="1" thickBot="1" x14ac:dyDescent="0.25">
      <c r="A448" s="159" t="s">
        <v>122</v>
      </c>
      <c r="B448" s="210" t="s">
        <v>35</v>
      </c>
      <c r="C448" s="210"/>
      <c r="D448" s="242">
        <f>C445*C447/12/100</f>
        <v>610.24</v>
      </c>
      <c r="E448" s="242">
        <f>D448</f>
        <v>610.24</v>
      </c>
      <c r="F448" s="283"/>
      <c r="I448" s="31"/>
      <c r="J448" s="31"/>
    </row>
    <row r="449" spans="1:10" ht="13.5" hidden="1" thickTop="1" x14ac:dyDescent="0.2">
      <c r="A449" s="11" t="s">
        <v>117</v>
      </c>
      <c r="B449" s="201" t="s">
        <v>10</v>
      </c>
      <c r="C449" s="201">
        <f>C433</f>
        <v>0</v>
      </c>
      <c r="D449" s="234">
        <f>D433</f>
        <v>70000</v>
      </c>
      <c r="E449" s="234">
        <f>C449*D449</f>
        <v>0</v>
      </c>
      <c r="F449" s="283"/>
      <c r="I449" s="31"/>
      <c r="J449" s="31"/>
    </row>
    <row r="450" spans="1:10" hidden="1" x14ac:dyDescent="0.2">
      <c r="A450" s="12" t="s">
        <v>226</v>
      </c>
      <c r="B450" s="202" t="s">
        <v>2</v>
      </c>
      <c r="C450" s="202">
        <f>C445</f>
        <v>6</v>
      </c>
      <c r="D450" s="235"/>
      <c r="E450" s="235"/>
      <c r="F450" s="283"/>
      <c r="I450" s="31"/>
      <c r="J450" s="31"/>
    </row>
    <row r="451" spans="1:10" hidden="1" x14ac:dyDescent="0.2">
      <c r="A451" s="12" t="s">
        <v>225</v>
      </c>
      <c r="B451" s="202" t="s">
        <v>35</v>
      </c>
      <c r="C451" s="294">
        <f>IFERROR(IF(C435&lt;=C434,E433-(C436/(100*C434)*C435)*E433,E433-E436),0)</f>
        <v>0</v>
      </c>
      <c r="D451" s="235"/>
      <c r="E451" s="235"/>
      <c r="F451" s="283"/>
      <c r="I451" s="31"/>
      <c r="J451" s="31"/>
    </row>
    <row r="452" spans="1:10" hidden="1" x14ac:dyDescent="0.2">
      <c r="A452" s="12" t="s">
        <v>123</v>
      </c>
      <c r="B452" s="202" t="s">
        <v>35</v>
      </c>
      <c r="C452" s="235">
        <f>IFERROR(IF(C435&gt;=C434,C451,((((C451)-(E433-E436))*(((C434-C435)+1)/(2*(C434-C435))))+(E433-E436))),0)</f>
        <v>0</v>
      </c>
      <c r="D452" s="235"/>
      <c r="E452" s="235"/>
      <c r="F452" s="283"/>
      <c r="I452" s="31"/>
      <c r="J452" s="31"/>
    </row>
    <row r="453" spans="1:10" hidden="1" x14ac:dyDescent="0.2">
      <c r="A453" s="32" t="s">
        <v>120</v>
      </c>
      <c r="B453" s="211" t="s">
        <v>35</v>
      </c>
      <c r="C453" s="211"/>
      <c r="D453" s="243">
        <f>C450*C452/12/100</f>
        <v>0</v>
      </c>
      <c r="E453" s="243">
        <f>D453</f>
        <v>0</v>
      </c>
      <c r="F453" s="283"/>
      <c r="I453" s="31"/>
      <c r="J453" s="31"/>
    </row>
    <row r="454" spans="1:10" hidden="1" x14ac:dyDescent="0.2">
      <c r="A454" s="37" t="s">
        <v>277</v>
      </c>
      <c r="B454" s="203"/>
      <c r="C454" s="203"/>
      <c r="D454" s="236"/>
      <c r="E454" s="263">
        <f>E448+E453</f>
        <v>610.24</v>
      </c>
      <c r="F454" s="283"/>
      <c r="I454" s="31"/>
      <c r="J454" s="31"/>
    </row>
    <row r="455" spans="1:10" ht="14.25" hidden="1" thickTop="1" thickBot="1" x14ac:dyDescent="0.25">
      <c r="A455" s="32" t="s">
        <v>278</v>
      </c>
      <c r="B455" s="211" t="s">
        <v>10</v>
      </c>
      <c r="C455" s="202">
        <f>C439</f>
        <v>0</v>
      </c>
      <c r="D455" s="243">
        <f>E454</f>
        <v>610.24</v>
      </c>
      <c r="E455" s="263">
        <f>C455*D455</f>
        <v>0</v>
      </c>
      <c r="F455" s="283"/>
      <c r="I455" s="31"/>
      <c r="J455" s="31"/>
    </row>
    <row r="456" spans="1:10" ht="13.5" hidden="1" thickBot="1" x14ac:dyDescent="0.25">
      <c r="C456" s="295"/>
      <c r="D456" s="237" t="s">
        <v>203</v>
      </c>
      <c r="E456" s="264">
        <f>$B$81</f>
        <v>1</v>
      </c>
      <c r="F456" s="282">
        <f>E455*E456</f>
        <v>0</v>
      </c>
      <c r="I456" s="31"/>
      <c r="J456" s="31"/>
    </row>
    <row r="457" spans="1:10" hidden="1" x14ac:dyDescent="0.2">
      <c r="I457" s="31"/>
      <c r="J457" s="31"/>
    </row>
    <row r="458" spans="1:10" ht="13.5" hidden="1" thickBot="1" x14ac:dyDescent="0.25">
      <c r="A458" s="5" t="s">
        <v>331</v>
      </c>
      <c r="I458" s="31"/>
      <c r="J458" s="31"/>
    </row>
    <row r="459" spans="1:10" ht="13.5" hidden="1" thickBot="1" x14ac:dyDescent="0.25">
      <c r="A459" s="23" t="s">
        <v>66</v>
      </c>
      <c r="B459" s="200" t="s">
        <v>67</v>
      </c>
      <c r="C459" s="200" t="s">
        <v>42</v>
      </c>
      <c r="D459" s="233" t="s">
        <v>253</v>
      </c>
      <c r="E459" s="233" t="s">
        <v>68</v>
      </c>
      <c r="F459" s="276" t="s">
        <v>69</v>
      </c>
      <c r="I459" s="31"/>
      <c r="J459" s="31"/>
    </row>
    <row r="460" spans="1:10" hidden="1" x14ac:dyDescent="0.2">
      <c r="A460" s="11" t="s">
        <v>12</v>
      </c>
      <c r="B460" s="201" t="s">
        <v>10</v>
      </c>
      <c r="C460" s="234">
        <f>C439</f>
        <v>0</v>
      </c>
      <c r="D460" s="234">
        <f>0.01*($E$354)</f>
        <v>2000</v>
      </c>
      <c r="E460" s="234">
        <f>C460*D460</f>
        <v>0</v>
      </c>
      <c r="I460" s="31"/>
      <c r="J460" s="31"/>
    </row>
    <row r="461" spans="1:10" hidden="1" x14ac:dyDescent="0.2">
      <c r="A461" s="12" t="s">
        <v>202</v>
      </c>
      <c r="B461" s="202" t="s">
        <v>10</v>
      </c>
      <c r="C461" s="234">
        <f>C439</f>
        <v>0</v>
      </c>
      <c r="D461" s="235">
        <v>150</v>
      </c>
      <c r="E461" s="235">
        <f>C461*D461</f>
        <v>0</v>
      </c>
      <c r="I461" s="31"/>
      <c r="J461" s="31"/>
    </row>
    <row r="462" spans="1:10" hidden="1" x14ac:dyDescent="0.2">
      <c r="A462" s="12" t="s">
        <v>13</v>
      </c>
      <c r="B462" s="202" t="s">
        <v>10</v>
      </c>
      <c r="C462" s="234"/>
      <c r="D462" s="235">
        <v>1800</v>
      </c>
      <c r="E462" s="235">
        <f>C462*D462</f>
        <v>0</v>
      </c>
      <c r="F462" s="279"/>
      <c r="I462" s="31"/>
      <c r="J462" s="31"/>
    </row>
    <row r="463" spans="1:10" ht="13.5" hidden="1" thickBot="1" x14ac:dyDescent="0.25">
      <c r="A463" s="32" t="s">
        <v>14</v>
      </c>
      <c r="B463" s="211" t="s">
        <v>8</v>
      </c>
      <c r="C463" s="211">
        <v>12</v>
      </c>
      <c r="D463" s="243">
        <f>SUM(E460:E462)</f>
        <v>0</v>
      </c>
      <c r="E463" s="243">
        <f>D463/C463</f>
        <v>0</v>
      </c>
      <c r="I463" s="31"/>
      <c r="J463" s="31"/>
    </row>
    <row r="464" spans="1:10" ht="13.5" hidden="1" thickBot="1" x14ac:dyDescent="0.25">
      <c r="D464" s="237" t="s">
        <v>203</v>
      </c>
      <c r="E464" s="264">
        <f>$B$81</f>
        <v>1</v>
      </c>
      <c r="F464" s="277">
        <f>E463*E464</f>
        <v>0</v>
      </c>
      <c r="I464" s="31"/>
      <c r="J464" s="31"/>
    </row>
    <row r="465" spans="1:10" hidden="1" x14ac:dyDescent="0.2">
      <c r="I465" s="31"/>
      <c r="J465" s="31"/>
    </row>
    <row r="466" spans="1:10" hidden="1" x14ac:dyDescent="0.2">
      <c r="A466" s="5" t="s">
        <v>332</v>
      </c>
      <c r="B466" s="214"/>
      <c r="I466" s="31"/>
      <c r="J466" s="31"/>
    </row>
    <row r="467" spans="1:10" hidden="1" x14ac:dyDescent="0.2">
      <c r="B467" s="214"/>
      <c r="I467" s="31"/>
      <c r="J467" s="31"/>
    </row>
    <row r="468" spans="1:10" hidden="1" x14ac:dyDescent="0.2">
      <c r="A468" s="32" t="s">
        <v>125</v>
      </c>
      <c r="B468" s="215"/>
      <c r="I468" s="31"/>
      <c r="J468" s="31"/>
    </row>
    <row r="469" spans="1:10" ht="13.5" hidden="1" thickBot="1" x14ac:dyDescent="0.25">
      <c r="B469" s="214"/>
      <c r="I469" s="31"/>
      <c r="J469" s="31"/>
    </row>
    <row r="470" spans="1:10" ht="13.5" hidden="1" thickBot="1" x14ac:dyDescent="0.25">
      <c r="A470" s="23" t="s">
        <v>66</v>
      </c>
      <c r="B470" s="200" t="s">
        <v>67</v>
      </c>
      <c r="C470" s="200" t="s">
        <v>276</v>
      </c>
      <c r="D470" s="233" t="s">
        <v>253</v>
      </c>
      <c r="E470" s="233" t="s">
        <v>68</v>
      </c>
      <c r="F470" s="276" t="s">
        <v>69</v>
      </c>
      <c r="I470" s="31"/>
      <c r="J470" s="31"/>
    </row>
    <row r="471" spans="1:10" hidden="1" x14ac:dyDescent="0.2">
      <c r="A471" s="11" t="s">
        <v>15</v>
      </c>
      <c r="B471" s="303" t="s">
        <v>338</v>
      </c>
      <c r="C471" s="296">
        <v>12</v>
      </c>
      <c r="D471" s="244">
        <v>3.75</v>
      </c>
      <c r="E471" s="234"/>
      <c r="I471" s="31"/>
      <c r="J471" s="31"/>
    </row>
    <row r="472" spans="1:10" hidden="1" x14ac:dyDescent="0.2">
      <c r="A472" s="12" t="s">
        <v>17</v>
      </c>
      <c r="B472" s="304" t="s">
        <v>339</v>
      </c>
      <c r="C472" s="290">
        <f>B468</f>
        <v>0</v>
      </c>
      <c r="D472" s="244">
        <f>IFERROR(+D471*C471,"-")</f>
        <v>45</v>
      </c>
      <c r="E472" s="235">
        <f>IFERROR(C472*D472,"-")</f>
        <v>0</v>
      </c>
      <c r="I472" s="31"/>
      <c r="J472" s="31"/>
    </row>
    <row r="473" spans="1:10" hidden="1" x14ac:dyDescent="0.2">
      <c r="A473" s="12" t="s">
        <v>254</v>
      </c>
      <c r="B473" s="304" t="s">
        <v>345</v>
      </c>
      <c r="C473" s="297">
        <v>22</v>
      </c>
      <c r="D473" s="235">
        <v>16</v>
      </c>
      <c r="E473" s="235"/>
      <c r="I473" s="31"/>
      <c r="J473" s="31"/>
    </row>
    <row r="474" spans="1:10" hidden="1" x14ac:dyDescent="0.2">
      <c r="A474" s="12" t="s">
        <v>20</v>
      </c>
      <c r="B474" s="304" t="s">
        <v>339</v>
      </c>
      <c r="C474" s="290">
        <f>C472</f>
        <v>0</v>
      </c>
      <c r="D474" s="245">
        <f>+C473*D473/1000</f>
        <v>0.35199999999999998</v>
      </c>
      <c r="E474" s="235">
        <f>C474*D474</f>
        <v>0</v>
      </c>
      <c r="I474" s="31"/>
      <c r="J474" s="31"/>
    </row>
    <row r="475" spans="1:10" hidden="1" x14ac:dyDescent="0.2">
      <c r="A475" s="12" t="s">
        <v>255</v>
      </c>
      <c r="B475" s="304" t="s">
        <v>345</v>
      </c>
      <c r="C475" s="297">
        <v>0.85</v>
      </c>
      <c r="D475" s="235">
        <v>15.8</v>
      </c>
      <c r="E475" s="235"/>
      <c r="I475" s="31"/>
      <c r="J475" s="31"/>
    </row>
    <row r="476" spans="1:10" hidden="1" x14ac:dyDescent="0.2">
      <c r="A476" s="12" t="s">
        <v>21</v>
      </c>
      <c r="B476" s="304" t="s">
        <v>339</v>
      </c>
      <c r="C476" s="290">
        <f>C472</f>
        <v>0</v>
      </c>
      <c r="D476" s="245">
        <f>+C475*D475/1000</f>
        <v>1.3429999999999999E-2</v>
      </c>
      <c r="E476" s="235">
        <f>C476*D476</f>
        <v>0</v>
      </c>
      <c r="I476" s="31"/>
      <c r="J476" s="31"/>
    </row>
    <row r="477" spans="1:10" hidden="1" x14ac:dyDescent="0.2">
      <c r="A477" s="12" t="s">
        <v>256</v>
      </c>
      <c r="B477" s="304" t="s">
        <v>345</v>
      </c>
      <c r="C477" s="297">
        <v>80</v>
      </c>
      <c r="D477" s="235">
        <v>13.25</v>
      </c>
      <c r="E477" s="235"/>
      <c r="I477" s="31"/>
      <c r="J477" s="31"/>
    </row>
    <row r="478" spans="1:10" hidden="1" x14ac:dyDescent="0.2">
      <c r="A478" s="12" t="s">
        <v>22</v>
      </c>
      <c r="B478" s="304" t="s">
        <v>339</v>
      </c>
      <c r="C478" s="290">
        <f>C472</f>
        <v>0</v>
      </c>
      <c r="D478" s="245">
        <f>+C477*D477/1000</f>
        <v>1.06</v>
      </c>
      <c r="E478" s="235">
        <f>C478*D478</f>
        <v>0</v>
      </c>
      <c r="I478" s="31"/>
      <c r="J478" s="31"/>
    </row>
    <row r="479" spans="1:10" hidden="1" x14ac:dyDescent="0.2">
      <c r="A479" s="12" t="s">
        <v>23</v>
      </c>
      <c r="B479" s="304" t="s">
        <v>346</v>
      </c>
      <c r="C479" s="297">
        <v>50</v>
      </c>
      <c r="D479" s="235">
        <v>5.4</v>
      </c>
      <c r="E479" s="235"/>
      <c r="I479" s="31"/>
      <c r="J479" s="31"/>
    </row>
    <row r="480" spans="1:10" hidden="1" x14ac:dyDescent="0.2">
      <c r="A480" s="12" t="s">
        <v>25</v>
      </c>
      <c r="B480" s="304" t="s">
        <v>339</v>
      </c>
      <c r="C480" s="290">
        <f>C472</f>
        <v>0</v>
      </c>
      <c r="D480" s="245">
        <f>+C479*D479/1000</f>
        <v>0.27</v>
      </c>
      <c r="E480" s="235">
        <f>C480*D480</f>
        <v>0</v>
      </c>
      <c r="I480" s="31"/>
      <c r="J480" s="31"/>
    </row>
    <row r="481" spans="1:10" ht="13.5" hidden="1" thickBot="1" x14ac:dyDescent="0.25">
      <c r="A481" s="32" t="s">
        <v>275</v>
      </c>
      <c r="B481" s="211" t="s">
        <v>340</v>
      </c>
      <c r="C481" s="298"/>
      <c r="D481" s="246">
        <f>IFERROR(D472+D474+D476+D478+D480,0)</f>
        <v>46.695430000000002</v>
      </c>
      <c r="E481" s="235"/>
      <c r="I481" s="31"/>
      <c r="J481" s="31"/>
    </row>
    <row r="482" spans="1:10" ht="13.5" hidden="1" thickBot="1" x14ac:dyDescent="0.25">
      <c r="F482" s="282">
        <f>SUM(E471:E480)</f>
        <v>0</v>
      </c>
      <c r="I482" s="31"/>
      <c r="J482" s="31"/>
    </row>
    <row r="483" spans="1:10" hidden="1" x14ac:dyDescent="0.2">
      <c r="I483" s="31"/>
      <c r="J483" s="31"/>
    </row>
    <row r="484" spans="1:10" ht="13.5" hidden="1" thickBot="1" x14ac:dyDescent="0.25">
      <c r="A484" s="5" t="s">
        <v>333</v>
      </c>
      <c r="I484" s="31"/>
      <c r="J484" s="31"/>
    </row>
    <row r="485" spans="1:10" ht="13.5" hidden="1" thickBot="1" x14ac:dyDescent="0.25">
      <c r="A485" s="23" t="s">
        <v>66</v>
      </c>
      <c r="B485" s="200" t="s">
        <v>67</v>
      </c>
      <c r="C485" s="200" t="s">
        <v>42</v>
      </c>
      <c r="D485" s="233" t="s">
        <v>253</v>
      </c>
      <c r="E485" s="233" t="s">
        <v>68</v>
      </c>
      <c r="F485" s="276" t="s">
        <v>69</v>
      </c>
      <c r="I485" s="31"/>
      <c r="J485" s="31"/>
    </row>
    <row r="486" spans="1:10" ht="13.5" hidden="1" thickBot="1" x14ac:dyDescent="0.25">
      <c r="A486" s="11" t="s">
        <v>124</v>
      </c>
      <c r="B486" s="303" t="s">
        <v>340</v>
      </c>
      <c r="C486" s="290">
        <f>C472</f>
        <v>0</v>
      </c>
      <c r="D486" s="234">
        <v>14</v>
      </c>
      <c r="E486" s="234">
        <f>C486*D486</f>
        <v>0</v>
      </c>
      <c r="I486" s="31"/>
      <c r="J486" s="31"/>
    </row>
    <row r="487" spans="1:10" ht="13.5" hidden="1" thickBot="1" x14ac:dyDescent="0.25">
      <c r="F487" s="282">
        <f>E486</f>
        <v>0</v>
      </c>
      <c r="I487" s="31"/>
      <c r="J487" s="31"/>
    </row>
    <row r="488" spans="1:10" hidden="1" x14ac:dyDescent="0.2">
      <c r="I488" s="31"/>
      <c r="J488" s="31"/>
    </row>
    <row r="489" spans="1:10" ht="13.5" hidden="1" thickBot="1" x14ac:dyDescent="0.25">
      <c r="A489" s="5" t="s">
        <v>334</v>
      </c>
      <c r="I489" s="31"/>
      <c r="J489" s="31"/>
    </row>
    <row r="490" spans="1:10" ht="13.5" hidden="1" thickBot="1" x14ac:dyDescent="0.25">
      <c r="A490" s="23" t="s">
        <v>66</v>
      </c>
      <c r="B490" s="200" t="s">
        <v>67</v>
      </c>
      <c r="C490" s="200" t="s">
        <v>42</v>
      </c>
      <c r="D490" s="233" t="s">
        <v>253</v>
      </c>
      <c r="E490" s="233" t="s">
        <v>68</v>
      </c>
      <c r="F490" s="276" t="s">
        <v>69</v>
      </c>
      <c r="I490" s="31"/>
      <c r="J490" s="31"/>
    </row>
    <row r="491" spans="1:10" hidden="1" x14ac:dyDescent="0.2">
      <c r="A491" s="11" t="s">
        <v>98</v>
      </c>
      <c r="B491" s="201" t="s">
        <v>10</v>
      </c>
      <c r="C491" s="201">
        <v>4</v>
      </c>
      <c r="D491" s="234">
        <v>2560</v>
      </c>
      <c r="E491" s="234">
        <f>C491*D491</f>
        <v>10240</v>
      </c>
      <c r="I491" s="31"/>
      <c r="J491" s="31"/>
    </row>
    <row r="492" spans="1:10" hidden="1" x14ac:dyDescent="0.2">
      <c r="A492" s="11" t="s">
        <v>127</v>
      </c>
      <c r="B492" s="201" t="s">
        <v>10</v>
      </c>
      <c r="C492" s="201">
        <v>2</v>
      </c>
      <c r="D492" s="234"/>
      <c r="E492" s="234"/>
      <c r="I492" s="31"/>
      <c r="J492" s="31"/>
    </row>
    <row r="493" spans="1:10" hidden="1" x14ac:dyDescent="0.2">
      <c r="A493" s="11" t="s">
        <v>74</v>
      </c>
      <c r="B493" s="201" t="s">
        <v>10</v>
      </c>
      <c r="C493" s="234">
        <f>C491*C492</f>
        <v>8</v>
      </c>
      <c r="D493" s="234">
        <v>890</v>
      </c>
      <c r="E493" s="234">
        <f>C493*D493</f>
        <v>7120</v>
      </c>
      <c r="I493" s="31"/>
      <c r="J493" s="31"/>
    </row>
    <row r="494" spans="1:10" hidden="1" x14ac:dyDescent="0.2">
      <c r="A494" s="12" t="s">
        <v>99</v>
      </c>
      <c r="B494" s="304" t="s">
        <v>347</v>
      </c>
      <c r="C494" s="299">
        <v>3000</v>
      </c>
      <c r="D494" s="235">
        <f>E491+E493</f>
        <v>17360</v>
      </c>
      <c r="E494" s="235">
        <f>IFERROR(D494/C494,"-")</f>
        <v>5.7866666666666671</v>
      </c>
      <c r="I494" s="31"/>
      <c r="J494" s="31"/>
    </row>
    <row r="495" spans="1:10" ht="13.5" hidden="1" thickBot="1" x14ac:dyDescent="0.25">
      <c r="A495" s="12" t="s">
        <v>57</v>
      </c>
      <c r="B495" s="202" t="s">
        <v>18</v>
      </c>
      <c r="C495" s="290">
        <f>B468</f>
        <v>0</v>
      </c>
      <c r="D495" s="235">
        <f>E494</f>
        <v>5.7866666666666671</v>
      </c>
      <c r="E495" s="235">
        <f>IFERROR(C495*D495,0)</f>
        <v>0</v>
      </c>
      <c r="I495" s="31"/>
      <c r="J495" s="31"/>
    </row>
    <row r="496" spans="1:10" ht="13.5" hidden="1" thickBot="1" x14ac:dyDescent="0.25">
      <c r="F496" s="282">
        <f>E495</f>
        <v>0</v>
      </c>
      <c r="I496" s="31"/>
      <c r="J496" s="31"/>
    </row>
    <row r="497" spans="1:10" hidden="1" x14ac:dyDescent="0.2">
      <c r="F497" s="279"/>
      <c r="I497" s="31"/>
      <c r="J497" s="31"/>
    </row>
    <row r="498" spans="1:10" hidden="1" x14ac:dyDescent="0.2">
      <c r="F498" s="279"/>
      <c r="I498" s="31"/>
      <c r="J498" s="31"/>
    </row>
    <row r="499" spans="1:10" x14ac:dyDescent="0.2">
      <c r="A499" s="5" t="s">
        <v>359</v>
      </c>
      <c r="I499" s="31"/>
      <c r="J499" s="31"/>
    </row>
    <row r="500" spans="1:10" x14ac:dyDescent="0.2">
      <c r="I500" s="31"/>
      <c r="J500" s="31"/>
    </row>
    <row r="501" spans="1:10" ht="13.5" thickBot="1" x14ac:dyDescent="0.25">
      <c r="A501" s="33" t="s">
        <v>48</v>
      </c>
      <c r="I501" s="31"/>
      <c r="J501" s="31"/>
    </row>
    <row r="502" spans="1:10" ht="13.5" thickBot="1" x14ac:dyDescent="0.25">
      <c r="A502" s="23" t="s">
        <v>66</v>
      </c>
      <c r="B502" s="200" t="s">
        <v>67</v>
      </c>
      <c r="C502" s="200" t="s">
        <v>42</v>
      </c>
      <c r="D502" s="233" t="s">
        <v>253</v>
      </c>
      <c r="E502" s="233" t="s">
        <v>68</v>
      </c>
      <c r="F502" s="276" t="s">
        <v>69</v>
      </c>
      <c r="I502" s="31"/>
      <c r="J502" s="31"/>
    </row>
    <row r="503" spans="1:10" x14ac:dyDescent="0.2">
      <c r="A503" s="11" t="s">
        <v>112</v>
      </c>
      <c r="B503" s="201" t="s">
        <v>10</v>
      </c>
      <c r="C503" s="201">
        <v>1</v>
      </c>
      <c r="D503" s="234">
        <v>400000</v>
      </c>
      <c r="E503" s="234">
        <f>C503*D503</f>
        <v>400000</v>
      </c>
      <c r="I503" s="31"/>
      <c r="J503" s="31"/>
    </row>
    <row r="504" spans="1:10" x14ac:dyDescent="0.2">
      <c r="A504" s="12" t="s">
        <v>106</v>
      </c>
      <c r="B504" s="202" t="s">
        <v>107</v>
      </c>
      <c r="C504" s="202">
        <v>10</v>
      </c>
      <c r="D504" s="235"/>
      <c r="E504" s="235"/>
      <c r="I504" s="31"/>
      <c r="J504" s="31"/>
    </row>
    <row r="505" spans="1:10" x14ac:dyDescent="0.2">
      <c r="A505" s="12" t="s">
        <v>222</v>
      </c>
      <c r="B505" s="202" t="s">
        <v>107</v>
      </c>
      <c r="C505" s="202">
        <v>3</v>
      </c>
      <c r="D505" s="235"/>
      <c r="E505" s="235"/>
      <c r="F505" s="283"/>
      <c r="I505" s="31"/>
      <c r="J505" s="31"/>
    </row>
    <row r="506" spans="1:10" x14ac:dyDescent="0.2">
      <c r="A506" s="12" t="s">
        <v>110</v>
      </c>
      <c r="B506" s="202" t="s">
        <v>2</v>
      </c>
      <c r="C506" s="264">
        <v>48.68</v>
      </c>
      <c r="D506" s="235">
        <f>E503</f>
        <v>400000</v>
      </c>
      <c r="E506" s="235">
        <f>C506*D506/100</f>
        <v>194720</v>
      </c>
      <c r="I506" s="31"/>
      <c r="J506" s="31"/>
    </row>
    <row r="507" spans="1:10" ht="13.5" thickBot="1" x14ac:dyDescent="0.25">
      <c r="A507" s="159" t="s">
        <v>52</v>
      </c>
      <c r="B507" s="210" t="s">
        <v>8</v>
      </c>
      <c r="C507" s="210">
        <f>C504*12</f>
        <v>120</v>
      </c>
      <c r="D507" s="242">
        <f>IF(C505&lt;=C504,E506,0)</f>
        <v>194720</v>
      </c>
      <c r="E507" s="242">
        <f>IFERROR(D507/C507,0)</f>
        <v>1622.6666666666667</v>
      </c>
      <c r="I507" s="31"/>
      <c r="J507" s="31"/>
    </row>
    <row r="508" spans="1:10" ht="13.5" thickTop="1" x14ac:dyDescent="0.2">
      <c r="A508" s="11" t="s">
        <v>111</v>
      </c>
      <c r="B508" s="201" t="s">
        <v>10</v>
      </c>
      <c r="C508" s="201">
        <v>1</v>
      </c>
      <c r="D508" s="234">
        <v>150000</v>
      </c>
      <c r="E508" s="234">
        <f>C508*D508</f>
        <v>150000</v>
      </c>
      <c r="I508" s="31"/>
      <c r="J508" s="31"/>
    </row>
    <row r="509" spans="1:10" x14ac:dyDescent="0.2">
      <c r="A509" s="12" t="s">
        <v>108</v>
      </c>
      <c r="B509" s="202" t="s">
        <v>107</v>
      </c>
      <c r="C509" s="202">
        <v>10</v>
      </c>
      <c r="D509" s="235"/>
      <c r="E509" s="235"/>
      <c r="I509" s="31"/>
      <c r="J509" s="31"/>
    </row>
    <row r="510" spans="1:10" x14ac:dyDescent="0.2">
      <c r="A510" s="12" t="s">
        <v>223</v>
      </c>
      <c r="B510" s="202" t="s">
        <v>107</v>
      </c>
      <c r="C510" s="202">
        <v>3</v>
      </c>
      <c r="D510" s="235"/>
      <c r="E510" s="235"/>
      <c r="F510" s="283"/>
      <c r="I510" s="31"/>
      <c r="J510" s="31"/>
    </row>
    <row r="511" spans="1:10" x14ac:dyDescent="0.2">
      <c r="A511" s="12" t="s">
        <v>109</v>
      </c>
      <c r="B511" s="202" t="s">
        <v>2</v>
      </c>
      <c r="C511" s="264">
        <v>48.68</v>
      </c>
      <c r="D511" s="235">
        <f>E508</f>
        <v>150000</v>
      </c>
      <c r="E511" s="235">
        <f>C511*D511/100</f>
        <v>73020</v>
      </c>
      <c r="I511" s="31"/>
      <c r="J511" s="31"/>
    </row>
    <row r="512" spans="1:10" x14ac:dyDescent="0.2">
      <c r="A512" s="32" t="s">
        <v>113</v>
      </c>
      <c r="B512" s="211" t="s">
        <v>8</v>
      </c>
      <c r="C512" s="211">
        <f>C509*12</f>
        <v>120</v>
      </c>
      <c r="D512" s="243">
        <f>IF(C510&lt;=C509,E511,0)</f>
        <v>73020</v>
      </c>
      <c r="E512" s="243">
        <f>IFERROR(D512/C512,0)</f>
        <v>608.5</v>
      </c>
      <c r="H512" s="31">
        <f>F631-44018.43</f>
        <v>-860.26691482734168</v>
      </c>
      <c r="I512" s="31"/>
      <c r="J512" s="31"/>
    </row>
    <row r="513" spans="1:10" x14ac:dyDescent="0.2">
      <c r="A513" s="37" t="s">
        <v>277</v>
      </c>
      <c r="B513" s="203"/>
      <c r="C513" s="203"/>
      <c r="D513" s="236"/>
      <c r="E513" s="263">
        <f>E507+E512</f>
        <v>2231.166666666667</v>
      </c>
      <c r="I513" s="31"/>
      <c r="J513" s="31"/>
    </row>
    <row r="514" spans="1:10" ht="13.5" thickBot="1" x14ac:dyDescent="0.25">
      <c r="A514" s="32" t="s">
        <v>278</v>
      </c>
      <c r="B514" s="211" t="s">
        <v>10</v>
      </c>
      <c r="C514" s="202">
        <v>1</v>
      </c>
      <c r="D514" s="243">
        <f>E513</f>
        <v>2231.166666666667</v>
      </c>
      <c r="E514" s="263">
        <f>C514*D514</f>
        <v>2231.166666666667</v>
      </c>
      <c r="I514" s="31"/>
      <c r="J514" s="31"/>
    </row>
    <row r="515" spans="1:10" ht="13.5" thickBot="1" x14ac:dyDescent="0.25">
      <c r="A515" s="154"/>
      <c r="B515" s="212"/>
      <c r="C515" s="212"/>
      <c r="D515" s="237" t="s">
        <v>203</v>
      </c>
      <c r="E515" s="264">
        <v>1</v>
      </c>
      <c r="F515" s="282">
        <f>E514*E515</f>
        <v>2231.166666666667</v>
      </c>
      <c r="I515" s="31"/>
      <c r="J515" s="31"/>
    </row>
    <row r="516" spans="1:10" x14ac:dyDescent="0.2">
      <c r="I516" s="31"/>
      <c r="J516" s="31"/>
    </row>
    <row r="517" spans="1:10" ht="13.5" thickBot="1" x14ac:dyDescent="0.25">
      <c r="A517" s="33" t="s">
        <v>118</v>
      </c>
      <c r="I517" s="31"/>
      <c r="J517" s="31"/>
    </row>
    <row r="518" spans="1:10" ht="13.5" thickBot="1" x14ac:dyDescent="0.25">
      <c r="A518" s="35" t="s">
        <v>66</v>
      </c>
      <c r="B518" s="213" t="s">
        <v>67</v>
      </c>
      <c r="C518" s="213" t="s">
        <v>42</v>
      </c>
      <c r="D518" s="233" t="s">
        <v>253</v>
      </c>
      <c r="E518" s="267" t="s">
        <v>68</v>
      </c>
      <c r="F518" s="276" t="s">
        <v>69</v>
      </c>
      <c r="I518" s="31"/>
      <c r="J518" s="31"/>
    </row>
    <row r="519" spans="1:10" x14ac:dyDescent="0.2">
      <c r="A519" s="12" t="s">
        <v>116</v>
      </c>
      <c r="B519" s="202" t="s">
        <v>10</v>
      </c>
      <c r="C519" s="201">
        <v>1</v>
      </c>
      <c r="D519" s="235">
        <f>D503</f>
        <v>400000</v>
      </c>
      <c r="E519" s="235">
        <f>C519*D519</f>
        <v>400000</v>
      </c>
      <c r="F519" s="283"/>
      <c r="I519" s="31"/>
      <c r="J519" s="31"/>
    </row>
    <row r="520" spans="1:10" x14ac:dyDescent="0.2">
      <c r="A520" s="12" t="s">
        <v>226</v>
      </c>
      <c r="B520" s="202" t="s">
        <v>2</v>
      </c>
      <c r="C520" s="202">
        <v>13.75</v>
      </c>
      <c r="D520" s="235"/>
      <c r="E520" s="235"/>
      <c r="F520" s="283"/>
      <c r="I520" s="31"/>
      <c r="J520" s="31"/>
    </row>
    <row r="521" spans="1:10" x14ac:dyDescent="0.2">
      <c r="A521" s="12" t="s">
        <v>224</v>
      </c>
      <c r="B521" s="202" t="s">
        <v>35</v>
      </c>
      <c r="C521" s="294">
        <f>IFERROR(IF(C505&lt;=C504,E503-(C506/(100*C504)*C505)*E503,E503-E506),0)</f>
        <v>341584</v>
      </c>
      <c r="D521" s="235"/>
      <c r="E521" s="235"/>
      <c r="F521" s="283"/>
      <c r="I521" s="31"/>
      <c r="J521" s="31"/>
    </row>
    <row r="522" spans="1:10" x14ac:dyDescent="0.2">
      <c r="A522" s="12" t="s">
        <v>121</v>
      </c>
      <c r="B522" s="202" t="s">
        <v>35</v>
      </c>
      <c r="C522" s="235">
        <f>IFERROR(IF(C505&gt;=C504,C521,((((C521)-(E503-E506))*(((C504-C505)+1)/(2*(C504-C505))))+(E503-E506))),0)</f>
        <v>283168</v>
      </c>
      <c r="D522" s="235"/>
      <c r="E522" s="235"/>
      <c r="F522" s="283"/>
      <c r="I522" s="31"/>
      <c r="J522" s="31"/>
    </row>
    <row r="523" spans="1:10" ht="13.5" thickBot="1" x14ac:dyDescent="0.25">
      <c r="A523" s="159" t="s">
        <v>122</v>
      </c>
      <c r="B523" s="210" t="s">
        <v>35</v>
      </c>
      <c r="C523" s="210"/>
      <c r="D523" s="242">
        <f>C520*C522/12/100</f>
        <v>3244.6333333333332</v>
      </c>
      <c r="E523" s="242">
        <f>D523</f>
        <v>3244.6333333333332</v>
      </c>
      <c r="F523" s="283"/>
      <c r="I523" s="31"/>
      <c r="J523" s="31"/>
    </row>
    <row r="524" spans="1:10" ht="13.5" thickTop="1" x14ac:dyDescent="0.2">
      <c r="A524" s="11" t="s">
        <v>117</v>
      </c>
      <c r="B524" s="201" t="s">
        <v>10</v>
      </c>
      <c r="C524" s="201">
        <f>C508</f>
        <v>1</v>
      </c>
      <c r="D524" s="234">
        <v>200000</v>
      </c>
      <c r="E524" s="234">
        <f>C524*D524</f>
        <v>200000</v>
      </c>
      <c r="F524" s="283"/>
      <c r="I524" s="31"/>
      <c r="J524" s="31"/>
    </row>
    <row r="525" spans="1:10" x14ac:dyDescent="0.2">
      <c r="A525" s="12" t="s">
        <v>226</v>
      </c>
      <c r="B525" s="202" t="s">
        <v>2</v>
      </c>
      <c r="C525" s="202">
        <v>13.75</v>
      </c>
      <c r="D525" s="235"/>
      <c r="E525" s="235"/>
      <c r="F525" s="283"/>
      <c r="I525" s="31"/>
      <c r="J525" s="31"/>
    </row>
    <row r="526" spans="1:10" x14ac:dyDescent="0.2">
      <c r="A526" s="12" t="s">
        <v>225</v>
      </c>
      <c r="B526" s="202" t="s">
        <v>35</v>
      </c>
      <c r="C526" s="294">
        <f>D524</f>
        <v>200000</v>
      </c>
      <c r="D526" s="235"/>
      <c r="E526" s="235"/>
      <c r="F526" s="283"/>
      <c r="I526" s="31"/>
      <c r="J526" s="31"/>
    </row>
    <row r="527" spans="1:10" x14ac:dyDescent="0.2">
      <c r="A527" s="12" t="s">
        <v>123</v>
      </c>
      <c r="B527" s="202" t="s">
        <v>35</v>
      </c>
      <c r="C527" s="235">
        <f>IFERROR(IF(C510&gt;=C509,C526,((((C526)-(E508-E511))*(((C509-C510)+1)/(2*(C509-C510))))+(E508-E511))),0)</f>
        <v>147277.14285714284</v>
      </c>
      <c r="D527" s="235"/>
      <c r="E527" s="235"/>
      <c r="F527" s="283"/>
      <c r="I527" s="31"/>
      <c r="J527" s="31"/>
    </row>
    <row r="528" spans="1:10" x14ac:dyDescent="0.2">
      <c r="A528" s="32" t="s">
        <v>120</v>
      </c>
      <c r="B528" s="211" t="s">
        <v>35</v>
      </c>
      <c r="C528" s="211"/>
      <c r="D528" s="243">
        <f>C525*C527/12/100</f>
        <v>1687.550595238095</v>
      </c>
      <c r="E528" s="243">
        <f>D528</f>
        <v>1687.550595238095</v>
      </c>
      <c r="F528" s="283"/>
      <c r="I528" s="31"/>
      <c r="J528" s="31"/>
    </row>
    <row r="529" spans="1:10" x14ac:dyDescent="0.2">
      <c r="A529" s="37" t="s">
        <v>277</v>
      </c>
      <c r="B529" s="203"/>
      <c r="C529" s="203"/>
      <c r="D529" s="236"/>
      <c r="E529" s="263">
        <f>E523+E528</f>
        <v>4932.1839285714286</v>
      </c>
      <c r="F529" s="283"/>
      <c r="I529" s="31"/>
      <c r="J529" s="31"/>
    </row>
    <row r="530" spans="1:10" ht="13.5" thickBot="1" x14ac:dyDescent="0.25">
      <c r="A530" s="32" t="s">
        <v>278</v>
      </c>
      <c r="B530" s="211" t="s">
        <v>10</v>
      </c>
      <c r="C530" s="202">
        <v>1</v>
      </c>
      <c r="D530" s="243">
        <f>E529</f>
        <v>4932.1839285714286</v>
      </c>
      <c r="E530" s="263">
        <f>C530*D530</f>
        <v>4932.1839285714286</v>
      </c>
      <c r="F530" s="283"/>
      <c r="I530" s="31"/>
      <c r="J530" s="31"/>
    </row>
    <row r="531" spans="1:10" ht="13.5" thickBot="1" x14ac:dyDescent="0.25">
      <c r="C531" s="295"/>
      <c r="D531" s="237" t="s">
        <v>203</v>
      </c>
      <c r="E531" s="264">
        <v>1</v>
      </c>
      <c r="F531" s="282">
        <f>E530*E531</f>
        <v>4932.1839285714286</v>
      </c>
      <c r="I531" s="31"/>
      <c r="J531" s="31"/>
    </row>
    <row r="532" spans="1:10" x14ac:dyDescent="0.2">
      <c r="I532" s="31"/>
      <c r="J532" s="31"/>
    </row>
    <row r="533" spans="1:10" ht="13.5" thickBot="1" x14ac:dyDescent="0.25">
      <c r="A533" s="5" t="s">
        <v>53</v>
      </c>
      <c r="I533" s="31"/>
      <c r="J533" s="31"/>
    </row>
    <row r="534" spans="1:10" ht="13.5" thickBot="1" x14ac:dyDescent="0.25">
      <c r="A534" s="23" t="s">
        <v>66</v>
      </c>
      <c r="B534" s="200" t="s">
        <v>67</v>
      </c>
      <c r="C534" s="200" t="s">
        <v>42</v>
      </c>
      <c r="D534" s="233" t="s">
        <v>253</v>
      </c>
      <c r="E534" s="233" t="s">
        <v>68</v>
      </c>
      <c r="F534" s="276" t="s">
        <v>69</v>
      </c>
      <c r="I534" s="31"/>
      <c r="J534" s="31"/>
    </row>
    <row r="535" spans="1:10" x14ac:dyDescent="0.2">
      <c r="A535" s="11" t="s">
        <v>12</v>
      </c>
      <c r="B535" s="201" t="s">
        <v>10</v>
      </c>
      <c r="C535" s="234">
        <v>1</v>
      </c>
      <c r="D535" s="234">
        <f>D519*10%/10</f>
        <v>4000</v>
      </c>
      <c r="E535" s="234">
        <f>C535*D535</f>
        <v>4000</v>
      </c>
      <c r="I535" s="31"/>
      <c r="J535" s="31"/>
    </row>
    <row r="536" spans="1:10" x14ac:dyDescent="0.2">
      <c r="A536" s="181" t="s">
        <v>358</v>
      </c>
      <c r="B536" s="303" t="s">
        <v>67</v>
      </c>
      <c r="C536" s="234">
        <v>1</v>
      </c>
      <c r="D536" s="234">
        <v>1890</v>
      </c>
      <c r="E536" s="234">
        <f>C536*D536</f>
        <v>1890</v>
      </c>
      <c r="I536" s="31"/>
      <c r="J536" s="31"/>
    </row>
    <row r="537" spans="1:10" x14ac:dyDescent="0.2">
      <c r="A537" s="12" t="s">
        <v>202</v>
      </c>
      <c r="B537" s="202" t="s">
        <v>10</v>
      </c>
      <c r="C537" s="234">
        <v>1</v>
      </c>
      <c r="D537" s="235">
        <v>150</v>
      </c>
      <c r="E537" s="235">
        <f>C537*D537</f>
        <v>150</v>
      </c>
      <c r="I537" s="31"/>
      <c r="J537" s="31"/>
    </row>
    <row r="538" spans="1:10" hidden="1" x14ac:dyDescent="0.2">
      <c r="A538" s="12" t="s">
        <v>13</v>
      </c>
      <c r="B538" s="202" t="s">
        <v>10</v>
      </c>
      <c r="C538" s="234"/>
      <c r="D538" s="235">
        <v>2200</v>
      </c>
      <c r="E538" s="235">
        <f>C538*D538</f>
        <v>0</v>
      </c>
      <c r="F538" s="279"/>
      <c r="I538" s="31"/>
      <c r="J538" s="31"/>
    </row>
    <row r="539" spans="1:10" ht="13.5" thickBot="1" x14ac:dyDescent="0.25">
      <c r="A539" s="32" t="s">
        <v>14</v>
      </c>
      <c r="B539" s="211" t="s">
        <v>8</v>
      </c>
      <c r="C539" s="211">
        <v>12</v>
      </c>
      <c r="D539" s="243">
        <f>SUM(E535:E538)</f>
        <v>6040</v>
      </c>
      <c r="E539" s="243">
        <f>D539/C539</f>
        <v>503.33333333333331</v>
      </c>
      <c r="I539" s="31"/>
      <c r="J539" s="31"/>
    </row>
    <row r="540" spans="1:10" ht="13.5" thickBot="1" x14ac:dyDescent="0.25">
      <c r="D540" s="237" t="s">
        <v>203</v>
      </c>
      <c r="E540" s="264">
        <v>1</v>
      </c>
      <c r="F540" s="277">
        <f>E539*E540</f>
        <v>503.33333333333331</v>
      </c>
      <c r="I540" s="31"/>
      <c r="J540" s="31"/>
    </row>
    <row r="541" spans="1:10" x14ac:dyDescent="0.2">
      <c r="I541" s="31"/>
      <c r="J541" s="31"/>
    </row>
    <row r="542" spans="1:10" x14ac:dyDescent="0.2">
      <c r="A542" s="5" t="s">
        <v>54</v>
      </c>
      <c r="B542" s="214"/>
      <c r="I542" s="31"/>
      <c r="J542" s="31"/>
    </row>
    <row r="543" spans="1:10" x14ac:dyDescent="0.2">
      <c r="B543" s="214"/>
      <c r="I543" s="31"/>
      <c r="J543" s="31"/>
    </row>
    <row r="544" spans="1:10" x14ac:dyDescent="0.2">
      <c r="A544" s="32" t="s">
        <v>125</v>
      </c>
      <c r="B544" s="305">
        <v>2230</v>
      </c>
      <c r="I544" s="31"/>
      <c r="J544" s="31"/>
    </row>
    <row r="545" spans="1:10" ht="13.5" thickBot="1" x14ac:dyDescent="0.25">
      <c r="B545" s="214"/>
      <c r="I545" s="31"/>
      <c r="J545" s="31"/>
    </row>
    <row r="546" spans="1:10" ht="13.5" thickBot="1" x14ac:dyDescent="0.25">
      <c r="A546" s="23" t="s">
        <v>66</v>
      </c>
      <c r="B546" s="200" t="s">
        <v>67</v>
      </c>
      <c r="C546" s="200" t="s">
        <v>276</v>
      </c>
      <c r="D546" s="233" t="s">
        <v>253</v>
      </c>
      <c r="E546" s="233" t="s">
        <v>68</v>
      </c>
      <c r="F546" s="276" t="s">
        <v>69</v>
      </c>
      <c r="I546" s="31"/>
      <c r="J546" s="31"/>
    </row>
    <row r="547" spans="1:10" x14ac:dyDescent="0.2">
      <c r="A547" s="11" t="s">
        <v>15</v>
      </c>
      <c r="B547" s="201" t="s">
        <v>16</v>
      </c>
      <c r="C547" s="296">
        <v>1.92</v>
      </c>
      <c r="D547" s="244">
        <v>5.6</v>
      </c>
      <c r="E547" s="234"/>
      <c r="I547" s="31"/>
      <c r="J547" s="31"/>
    </row>
    <row r="548" spans="1:10" x14ac:dyDescent="0.2">
      <c r="A548" s="12" t="s">
        <v>17</v>
      </c>
      <c r="B548" s="202" t="s">
        <v>18</v>
      </c>
      <c r="C548" s="290">
        <f>B544</f>
        <v>2230</v>
      </c>
      <c r="D548" s="244">
        <f>IFERROR(+D547/C547,"-")</f>
        <v>2.9166666666666665</v>
      </c>
      <c r="E548" s="235">
        <f>IFERROR(C548*D548,"-")</f>
        <v>6504.1666666666661</v>
      </c>
      <c r="I548" s="31"/>
      <c r="J548" s="31"/>
    </row>
    <row r="549" spans="1:10" x14ac:dyDescent="0.2">
      <c r="A549" s="12" t="s">
        <v>254</v>
      </c>
      <c r="B549" s="202" t="s">
        <v>19</v>
      </c>
      <c r="C549" s="297">
        <v>6</v>
      </c>
      <c r="D549" s="235">
        <v>13</v>
      </c>
      <c r="E549" s="235"/>
      <c r="I549" s="31"/>
      <c r="J549" s="31"/>
    </row>
    <row r="550" spans="1:10" x14ac:dyDescent="0.2">
      <c r="A550" s="12" t="s">
        <v>20</v>
      </c>
      <c r="B550" s="202" t="s">
        <v>18</v>
      </c>
      <c r="C550" s="290">
        <f>C548</f>
        <v>2230</v>
      </c>
      <c r="D550" s="245">
        <f>+C549*D549/1000</f>
        <v>7.8E-2</v>
      </c>
      <c r="E550" s="235">
        <f>C550*D550</f>
        <v>173.94</v>
      </c>
      <c r="I550" s="31"/>
      <c r="J550" s="31"/>
    </row>
    <row r="551" spans="1:10" x14ac:dyDescent="0.2">
      <c r="A551" s="12" t="s">
        <v>255</v>
      </c>
      <c r="B551" s="202" t="s">
        <v>19</v>
      </c>
      <c r="C551" s="297">
        <v>0.85</v>
      </c>
      <c r="D551" s="235">
        <v>15.8</v>
      </c>
      <c r="E551" s="235"/>
      <c r="I551" s="31"/>
      <c r="J551" s="31"/>
    </row>
    <row r="552" spans="1:10" x14ac:dyDescent="0.2">
      <c r="A552" s="12" t="s">
        <v>21</v>
      </c>
      <c r="B552" s="202" t="s">
        <v>18</v>
      </c>
      <c r="C552" s="290">
        <f>C548</f>
        <v>2230</v>
      </c>
      <c r="D552" s="245">
        <f>+C551*D551/1000</f>
        <v>1.3429999999999999E-2</v>
      </c>
      <c r="E552" s="235">
        <f>C552*D552</f>
        <v>29.948899999999998</v>
      </c>
      <c r="I552" s="31"/>
      <c r="J552" s="31"/>
    </row>
    <row r="553" spans="1:10" x14ac:dyDescent="0.2">
      <c r="A553" s="12" t="s">
        <v>256</v>
      </c>
      <c r="B553" s="202" t="s">
        <v>19</v>
      </c>
      <c r="C553" s="297">
        <v>16</v>
      </c>
      <c r="D553" s="235">
        <v>13.25</v>
      </c>
      <c r="E553" s="235"/>
      <c r="I553" s="31"/>
      <c r="J553" s="31"/>
    </row>
    <row r="554" spans="1:10" x14ac:dyDescent="0.2">
      <c r="A554" s="12" t="s">
        <v>22</v>
      </c>
      <c r="B554" s="202" t="s">
        <v>18</v>
      </c>
      <c r="C554" s="290">
        <f>C548</f>
        <v>2230</v>
      </c>
      <c r="D554" s="245">
        <f>+C553*D553/1000</f>
        <v>0.21199999999999999</v>
      </c>
      <c r="E554" s="235">
        <f>C554*D554</f>
        <v>472.76</v>
      </c>
      <c r="I554" s="31"/>
      <c r="J554" s="31"/>
    </row>
    <row r="555" spans="1:10" x14ac:dyDescent="0.2">
      <c r="A555" s="12" t="s">
        <v>23</v>
      </c>
      <c r="B555" s="202" t="s">
        <v>24</v>
      </c>
      <c r="C555" s="297">
        <v>2</v>
      </c>
      <c r="D555" s="235">
        <v>5.4</v>
      </c>
      <c r="E555" s="235"/>
      <c r="I555" s="31"/>
      <c r="J555" s="31"/>
    </row>
    <row r="556" spans="1:10" x14ac:dyDescent="0.2">
      <c r="A556" s="12" t="s">
        <v>25</v>
      </c>
      <c r="B556" s="202" t="s">
        <v>18</v>
      </c>
      <c r="C556" s="290">
        <f>C548</f>
        <v>2230</v>
      </c>
      <c r="D556" s="245">
        <f>+C555*D555/1000</f>
        <v>1.0800000000000001E-2</v>
      </c>
      <c r="E556" s="235">
        <f>C556*D556</f>
        <v>24.084</v>
      </c>
      <c r="I556" s="31"/>
      <c r="J556" s="31"/>
    </row>
    <row r="557" spans="1:10" ht="13.5" thickBot="1" x14ac:dyDescent="0.25">
      <c r="A557" s="32" t="s">
        <v>275</v>
      </c>
      <c r="B557" s="211" t="s">
        <v>126</v>
      </c>
      <c r="C557" s="298"/>
      <c r="D557" s="246">
        <f>IFERROR(D548+D550+D552+D554+D556,0)</f>
        <v>3.2308966666666667</v>
      </c>
      <c r="E557" s="235"/>
      <c r="I557" s="31"/>
      <c r="J557" s="31"/>
    </row>
    <row r="558" spans="1:10" ht="13.5" thickBot="1" x14ac:dyDescent="0.25">
      <c r="F558" s="282">
        <f>SUM(E547:E556)</f>
        <v>7204.899566666666</v>
      </c>
      <c r="H558" s="330">
        <f>43186.58-F631</f>
        <v>28.416914827343135</v>
      </c>
      <c r="I558" s="31"/>
      <c r="J558" s="31"/>
    </row>
    <row r="559" spans="1:10" x14ac:dyDescent="0.2">
      <c r="I559" s="31"/>
      <c r="J559" s="31"/>
    </row>
    <row r="560" spans="1:10" ht="13.5" thickBot="1" x14ac:dyDescent="0.25">
      <c r="A560" s="5" t="s">
        <v>350</v>
      </c>
      <c r="I560" s="31"/>
      <c r="J560" s="31"/>
    </row>
    <row r="561" spans="1:10" ht="13.5" thickBot="1" x14ac:dyDescent="0.25">
      <c r="A561" s="23" t="s">
        <v>66</v>
      </c>
      <c r="B561" s="200" t="s">
        <v>67</v>
      </c>
      <c r="C561" s="200" t="s">
        <v>42</v>
      </c>
      <c r="D561" s="233" t="s">
        <v>253</v>
      </c>
      <c r="E561" s="233" t="s">
        <v>68</v>
      </c>
      <c r="F561" s="276" t="s">
        <v>69</v>
      </c>
      <c r="I561" s="31"/>
      <c r="J561" s="31"/>
    </row>
    <row r="562" spans="1:10" ht="13.5" thickBot="1" x14ac:dyDescent="0.25">
      <c r="A562" s="11" t="s">
        <v>124</v>
      </c>
      <c r="B562" s="201" t="s">
        <v>126</v>
      </c>
      <c r="C562" s="290">
        <f>B544</f>
        <v>2230</v>
      </c>
      <c r="D562" s="234">
        <v>1.3</v>
      </c>
      <c r="E562" s="234">
        <f>C562*D562</f>
        <v>2899</v>
      </c>
      <c r="I562" s="31"/>
      <c r="J562" s="31"/>
    </row>
    <row r="563" spans="1:10" ht="13.5" thickBot="1" x14ac:dyDescent="0.25">
      <c r="F563" s="282">
        <f>E562</f>
        <v>2899</v>
      </c>
      <c r="I563" s="31"/>
      <c r="J563" s="31"/>
    </row>
    <row r="564" spans="1:10" x14ac:dyDescent="0.2">
      <c r="I564" s="31"/>
      <c r="J564" s="31"/>
    </row>
    <row r="565" spans="1:10" ht="13.5" thickBot="1" x14ac:dyDescent="0.25">
      <c r="A565" s="5" t="s">
        <v>64</v>
      </c>
      <c r="I565" s="31"/>
      <c r="J565" s="31"/>
    </row>
    <row r="566" spans="1:10" ht="13.5" thickBot="1" x14ac:dyDescent="0.25">
      <c r="A566" s="23" t="s">
        <v>66</v>
      </c>
      <c r="B566" s="200" t="s">
        <v>67</v>
      </c>
      <c r="C566" s="200" t="s">
        <v>42</v>
      </c>
      <c r="D566" s="233" t="s">
        <v>253</v>
      </c>
      <c r="E566" s="233" t="s">
        <v>68</v>
      </c>
      <c r="F566" s="276" t="s">
        <v>69</v>
      </c>
      <c r="I566" s="31"/>
      <c r="J566" s="31"/>
    </row>
    <row r="567" spans="1:10" x14ac:dyDescent="0.2">
      <c r="A567" s="11" t="s">
        <v>98</v>
      </c>
      <c r="B567" s="201" t="s">
        <v>10</v>
      </c>
      <c r="C567" s="201">
        <v>6</v>
      </c>
      <c r="D567" s="234">
        <v>2500</v>
      </c>
      <c r="E567" s="234">
        <f>C567*D567</f>
        <v>15000</v>
      </c>
      <c r="I567" s="31"/>
      <c r="J567" s="31"/>
    </row>
    <row r="568" spans="1:10" x14ac:dyDescent="0.2">
      <c r="A568" s="11" t="s">
        <v>127</v>
      </c>
      <c r="B568" s="201" t="s">
        <v>10</v>
      </c>
      <c r="C568" s="201">
        <v>2</v>
      </c>
      <c r="D568" s="234"/>
      <c r="E568" s="234"/>
      <c r="I568" s="31"/>
      <c r="J568" s="31"/>
    </row>
    <row r="569" spans="1:10" x14ac:dyDescent="0.2">
      <c r="A569" s="11" t="s">
        <v>74</v>
      </c>
      <c r="B569" s="201" t="s">
        <v>10</v>
      </c>
      <c r="C569" s="234">
        <f>C567*C568</f>
        <v>12</v>
      </c>
      <c r="D569" s="234">
        <v>840</v>
      </c>
      <c r="E569" s="234">
        <f>C569*D569</f>
        <v>10080</v>
      </c>
      <c r="I569" s="31"/>
      <c r="J569" s="31"/>
    </row>
    <row r="570" spans="1:10" x14ac:dyDescent="0.2">
      <c r="A570" s="12" t="s">
        <v>99</v>
      </c>
      <c r="B570" s="202" t="s">
        <v>26</v>
      </c>
      <c r="C570" s="299">
        <v>60000</v>
      </c>
      <c r="D570" s="235">
        <f>E567+E569</f>
        <v>25080</v>
      </c>
      <c r="E570" s="235">
        <f>IFERROR(D570/C570,"-")</f>
        <v>0.41799999999999998</v>
      </c>
      <c r="I570" s="31"/>
      <c r="J570" s="31"/>
    </row>
    <row r="571" spans="1:10" ht="13.5" thickBot="1" x14ac:dyDescent="0.25">
      <c r="A571" s="12" t="s">
        <v>57</v>
      </c>
      <c r="B571" s="202" t="s">
        <v>18</v>
      </c>
      <c r="C571" s="290">
        <f>B544</f>
        <v>2230</v>
      </c>
      <c r="D571" s="235">
        <f>E570</f>
        <v>0.41799999999999998</v>
      </c>
      <c r="E571" s="235">
        <f>IFERROR(C571*D571,0)</f>
        <v>932.14</v>
      </c>
      <c r="I571" s="31"/>
      <c r="J571" s="31"/>
    </row>
    <row r="572" spans="1:10" ht="13.5" thickBot="1" x14ac:dyDescent="0.25">
      <c r="F572" s="282">
        <f>E571</f>
        <v>932.14</v>
      </c>
      <c r="I572" s="31"/>
      <c r="J572" s="31"/>
    </row>
    <row r="573" spans="1:10" ht="13.5" thickBot="1" x14ac:dyDescent="0.25">
      <c r="F573" s="279"/>
      <c r="I573" s="31"/>
      <c r="J573" s="31"/>
    </row>
    <row r="574" spans="1:10" ht="11.25" hidden="1" customHeight="1" thickBot="1" x14ac:dyDescent="0.25">
      <c r="G574" s="7"/>
    </row>
    <row r="575" spans="1:10" ht="13.5" thickBot="1" x14ac:dyDescent="0.25">
      <c r="A575" s="13" t="s">
        <v>241</v>
      </c>
      <c r="B575" s="206"/>
      <c r="C575" s="206"/>
      <c r="D575" s="228"/>
      <c r="E575" s="265"/>
      <c r="F575" s="282">
        <f>+SUM(F280:F574)</f>
        <v>18702.723495238093</v>
      </c>
      <c r="G575" s="7"/>
    </row>
    <row r="576" spans="1:10" ht="11.25" customHeight="1" x14ac:dyDescent="0.2">
      <c r="G576" s="7"/>
    </row>
    <row r="577" spans="1:7" x14ac:dyDescent="0.2">
      <c r="A577" s="14" t="s">
        <v>78</v>
      </c>
      <c r="B577" s="216"/>
      <c r="C577" s="216"/>
      <c r="D577" s="247"/>
      <c r="E577" s="247"/>
      <c r="F577" s="279"/>
      <c r="G577" s="7"/>
    </row>
    <row r="578" spans="1:7" ht="11.25" customHeight="1" thickBot="1" x14ac:dyDescent="0.25">
      <c r="G578" s="7"/>
    </row>
    <row r="579" spans="1:7" ht="13.5" thickBot="1" x14ac:dyDescent="0.25">
      <c r="A579" s="23" t="s">
        <v>66</v>
      </c>
      <c r="B579" s="200" t="s">
        <v>67</v>
      </c>
      <c r="C579" s="200" t="s">
        <v>42</v>
      </c>
      <c r="D579" s="233" t="s">
        <v>253</v>
      </c>
      <c r="E579" s="233" t="s">
        <v>68</v>
      </c>
      <c r="F579" s="276" t="s">
        <v>69</v>
      </c>
      <c r="G579" s="7"/>
    </row>
    <row r="580" spans="1:7" x14ac:dyDescent="0.2">
      <c r="A580" s="12" t="s">
        <v>75</v>
      </c>
      <c r="B580" s="202" t="s">
        <v>10</v>
      </c>
      <c r="C580" s="293">
        <v>0.16666666666666666</v>
      </c>
      <c r="D580" s="234">
        <v>69</v>
      </c>
      <c r="E580" s="235">
        <f>C580*D580</f>
        <v>11.5</v>
      </c>
      <c r="F580" s="284"/>
      <c r="G580" s="7"/>
    </row>
    <row r="581" spans="1:7" x14ac:dyDescent="0.2">
      <c r="A581" s="12" t="s">
        <v>28</v>
      </c>
      <c r="B581" s="202" t="s">
        <v>10</v>
      </c>
      <c r="C581" s="293">
        <v>1</v>
      </c>
      <c r="D581" s="234">
        <v>42</v>
      </c>
      <c r="E581" s="235">
        <f>C581*D581</f>
        <v>42</v>
      </c>
      <c r="F581" s="284"/>
      <c r="G581" s="7"/>
    </row>
    <row r="582" spans="1:7" ht="13.5" thickBot="1" x14ac:dyDescent="0.25">
      <c r="A582" s="12" t="s">
        <v>29</v>
      </c>
      <c r="B582" s="202" t="s">
        <v>10</v>
      </c>
      <c r="C582" s="293">
        <v>1</v>
      </c>
      <c r="D582" s="234">
        <v>28</v>
      </c>
      <c r="E582" s="235">
        <f>C582*D582</f>
        <v>28</v>
      </c>
      <c r="F582" s="284"/>
      <c r="G582" s="7"/>
    </row>
    <row r="583" spans="1:7" hidden="1" x14ac:dyDescent="0.2">
      <c r="A583" s="12" t="s">
        <v>59</v>
      </c>
      <c r="B583" s="202" t="s">
        <v>60</v>
      </c>
      <c r="C583" s="293"/>
      <c r="D583" s="234">
        <v>400</v>
      </c>
      <c r="E583" s="235">
        <f>C583*D583</f>
        <v>0</v>
      </c>
      <c r="F583" s="284"/>
      <c r="G583" s="7"/>
    </row>
    <row r="584" spans="1:7" ht="13.5" hidden="1" thickBot="1" x14ac:dyDescent="0.25">
      <c r="A584" s="12" t="s">
        <v>62</v>
      </c>
      <c r="B584" s="202" t="s">
        <v>60</v>
      </c>
      <c r="C584" s="293"/>
      <c r="D584" s="234">
        <v>50</v>
      </c>
      <c r="E584" s="235">
        <f>C584*D584</f>
        <v>0</v>
      </c>
      <c r="F584" s="284"/>
      <c r="G584" s="7"/>
    </row>
    <row r="585" spans="1:7" ht="13.5" thickBot="1" x14ac:dyDescent="0.25">
      <c r="A585" s="14"/>
      <c r="B585" s="216"/>
      <c r="C585" s="216"/>
      <c r="D585" s="216"/>
      <c r="E585" s="247"/>
      <c r="F585" s="282">
        <f>SUM(E580:E584)</f>
        <v>81.5</v>
      </c>
      <c r="G585" s="7"/>
    </row>
    <row r="586" spans="1:7" ht="11.25" customHeight="1" thickBot="1" x14ac:dyDescent="0.25">
      <c r="G586" s="7"/>
    </row>
    <row r="587" spans="1:7" ht="13.5" thickBot="1" x14ac:dyDescent="0.25">
      <c r="A587" s="13" t="s">
        <v>242</v>
      </c>
      <c r="B587" s="206"/>
      <c r="C587" s="206"/>
      <c r="D587" s="228"/>
      <c r="E587" s="265"/>
      <c r="F587" s="282">
        <f>+F585</f>
        <v>81.5</v>
      </c>
      <c r="G587" s="7"/>
    </row>
    <row r="588" spans="1:7" ht="11.25" customHeight="1" x14ac:dyDescent="0.2">
      <c r="G588" s="7"/>
    </row>
    <row r="589" spans="1:7" x14ac:dyDescent="0.2">
      <c r="A589" s="14" t="s">
        <v>79</v>
      </c>
      <c r="B589" s="216"/>
      <c r="C589" s="216"/>
      <c r="D589" s="247"/>
      <c r="E589" s="247"/>
      <c r="F589" s="279"/>
    </row>
    <row r="590" spans="1:7" ht="11.25" customHeight="1" thickBot="1" x14ac:dyDescent="0.25"/>
    <row r="591" spans="1:7" ht="13.5" thickBot="1" x14ac:dyDescent="0.25">
      <c r="A591" s="23" t="s">
        <v>66</v>
      </c>
      <c r="B591" s="200" t="s">
        <v>67</v>
      </c>
      <c r="C591" s="200" t="s">
        <v>42</v>
      </c>
      <c r="D591" s="233" t="s">
        <v>253</v>
      </c>
      <c r="E591" s="233" t="s">
        <v>68</v>
      </c>
      <c r="F591" s="276" t="s">
        <v>69</v>
      </c>
    </row>
    <row r="592" spans="1:7" hidden="1" x14ac:dyDescent="0.2">
      <c r="A592" s="12" t="s">
        <v>239</v>
      </c>
      <c r="B592" s="217" t="s">
        <v>60</v>
      </c>
      <c r="C592" s="289">
        <f>C280</f>
        <v>1</v>
      </c>
      <c r="D592" s="235"/>
      <c r="E592" s="235">
        <f>+D592*C592</f>
        <v>0</v>
      </c>
      <c r="F592" s="284"/>
    </row>
    <row r="593" spans="1:8" hidden="1" x14ac:dyDescent="0.2">
      <c r="A593" s="12" t="s">
        <v>63</v>
      </c>
      <c r="B593" s="217" t="s">
        <v>8</v>
      </c>
      <c r="C593" s="300">
        <v>60</v>
      </c>
      <c r="D593" s="248">
        <f>SUM(E592:E592)</f>
        <v>0</v>
      </c>
      <c r="E593" s="248">
        <f>+D593/C593</f>
        <v>0</v>
      </c>
      <c r="F593" s="284"/>
    </row>
    <row r="594" spans="1:8" x14ac:dyDescent="0.2">
      <c r="A594" s="12" t="s">
        <v>240</v>
      </c>
      <c r="B594" s="202" t="s">
        <v>10</v>
      </c>
      <c r="C594" s="289">
        <f>+C592</f>
        <v>1</v>
      </c>
      <c r="D594" s="235">
        <v>248.56</v>
      </c>
      <c r="E594" s="235">
        <f>C594*D594</f>
        <v>248.56</v>
      </c>
      <c r="F594" s="284"/>
    </row>
    <row r="595" spans="1:8" ht="13.5" thickBot="1" x14ac:dyDescent="0.25">
      <c r="A595" s="12" t="s">
        <v>39</v>
      </c>
      <c r="B595" s="217" t="s">
        <v>8</v>
      </c>
      <c r="C595" s="300">
        <v>1</v>
      </c>
      <c r="D595" s="248">
        <f>+E594</f>
        <v>248.56</v>
      </c>
      <c r="E595" s="248">
        <f>+D595/C595</f>
        <v>248.56</v>
      </c>
      <c r="F595" s="284"/>
    </row>
    <row r="596" spans="1:8" ht="13.5" thickBot="1" x14ac:dyDescent="0.25">
      <c r="A596" s="29"/>
      <c r="B596" s="218"/>
      <c r="C596" s="218"/>
      <c r="D596" s="237" t="s">
        <v>203</v>
      </c>
      <c r="E596" s="264">
        <f>$B$81</f>
        <v>1</v>
      </c>
      <c r="F596" s="285">
        <f>(E593+E595)*E596</f>
        <v>248.56</v>
      </c>
    </row>
    <row r="597" spans="1:8" s="20" customFormat="1" ht="11.25" customHeight="1" thickBot="1" x14ac:dyDescent="0.25">
      <c r="A597" s="7"/>
      <c r="B597" s="184"/>
      <c r="C597" s="184"/>
      <c r="D597" s="221"/>
      <c r="E597" s="221"/>
      <c r="F597" s="221"/>
      <c r="G597" s="30"/>
      <c r="H597" s="329">
        <f>F631-43186.58</f>
        <v>-28.416914827343135</v>
      </c>
    </row>
    <row r="598" spans="1:8" ht="13.5" thickBot="1" x14ac:dyDescent="0.25">
      <c r="A598" s="13" t="s">
        <v>238</v>
      </c>
      <c r="B598" s="206"/>
      <c r="C598" s="206"/>
      <c r="D598" s="228"/>
      <c r="E598" s="265"/>
      <c r="F598" s="282">
        <f>+F596</f>
        <v>248.56</v>
      </c>
    </row>
    <row r="599" spans="1:8" ht="13.5" thickBot="1" x14ac:dyDescent="0.25">
      <c r="A599" s="14"/>
      <c r="B599" s="216"/>
      <c r="C599" s="216"/>
      <c r="D599" s="247"/>
      <c r="E599" s="247"/>
      <c r="F599" s="279"/>
    </row>
    <row r="600" spans="1:8" hidden="1" x14ac:dyDescent="0.2">
      <c r="A600" s="14" t="s">
        <v>317</v>
      </c>
      <c r="B600" s="216"/>
      <c r="C600" s="216"/>
      <c r="D600" s="247"/>
      <c r="E600" s="247"/>
      <c r="F600" s="279"/>
    </row>
    <row r="601" spans="1:8" ht="13.5" hidden="1" thickBot="1" x14ac:dyDescent="0.25"/>
    <row r="602" spans="1:8" ht="13.5" hidden="1" thickBot="1" x14ac:dyDescent="0.25">
      <c r="A602" s="23" t="s">
        <v>66</v>
      </c>
      <c r="B602" s="200" t="s">
        <v>67</v>
      </c>
      <c r="C602" s="200" t="s">
        <v>42</v>
      </c>
      <c r="D602" s="233" t="s">
        <v>253</v>
      </c>
      <c r="E602" s="233" t="s">
        <v>68</v>
      </c>
      <c r="F602" s="276" t="s">
        <v>69</v>
      </c>
    </row>
    <row r="603" spans="1:8" hidden="1" x14ac:dyDescent="0.2">
      <c r="A603" s="182" t="s">
        <v>318</v>
      </c>
      <c r="B603" s="217" t="s">
        <v>8</v>
      </c>
      <c r="C603" s="289">
        <v>1</v>
      </c>
      <c r="D603" s="235"/>
      <c r="E603" s="235">
        <f>+D603*C603</f>
        <v>0</v>
      </c>
      <c r="F603" s="284"/>
    </row>
    <row r="604" spans="1:8" hidden="1" x14ac:dyDescent="0.2">
      <c r="A604" s="182" t="s">
        <v>319</v>
      </c>
      <c r="B604" s="217" t="s">
        <v>8</v>
      </c>
      <c r="C604" s="300"/>
      <c r="D604" s="248">
        <v>75</v>
      </c>
      <c r="E604" s="248">
        <f>+D604*C604</f>
        <v>0</v>
      </c>
      <c r="F604" s="284"/>
    </row>
    <row r="605" spans="1:8" ht="13.5" hidden="1" thickBot="1" x14ac:dyDescent="0.25">
      <c r="A605" s="182" t="s">
        <v>320</v>
      </c>
      <c r="B605" s="217" t="s">
        <v>8</v>
      </c>
      <c r="C605" s="300"/>
      <c r="D605" s="248">
        <f>E603+E604</f>
        <v>0</v>
      </c>
      <c r="E605" s="248"/>
      <c r="F605" s="284"/>
    </row>
    <row r="606" spans="1:8" ht="13.5" hidden="1" thickBot="1" x14ac:dyDescent="0.25">
      <c r="A606" s="29"/>
      <c r="B606" s="218"/>
      <c r="C606" s="218"/>
      <c r="D606" s="237" t="s">
        <v>203</v>
      </c>
      <c r="E606" s="264">
        <f>$B$81</f>
        <v>1</v>
      </c>
      <c r="F606" s="285">
        <f>(E603+E604)*E606</f>
        <v>0</v>
      </c>
    </row>
    <row r="607" spans="1:8" ht="13.5" hidden="1" thickBot="1" x14ac:dyDescent="0.25"/>
    <row r="608" spans="1:8" ht="13.5" hidden="1" thickBot="1" x14ac:dyDescent="0.25">
      <c r="A608" s="13" t="s">
        <v>321</v>
      </c>
      <c r="B608" s="206"/>
      <c r="C608" s="206"/>
      <c r="D608" s="228"/>
      <c r="E608" s="265"/>
      <c r="F608" s="282">
        <f>+F606</f>
        <v>0</v>
      </c>
    </row>
    <row r="609" spans="1:6" hidden="1" x14ac:dyDescent="0.2">
      <c r="A609" s="14"/>
      <c r="B609" s="216"/>
      <c r="C609" s="216"/>
      <c r="D609" s="247"/>
      <c r="E609" s="247"/>
      <c r="F609" s="279"/>
    </row>
    <row r="610" spans="1:6" hidden="1" x14ac:dyDescent="0.2">
      <c r="A610" s="14" t="s">
        <v>326</v>
      </c>
      <c r="B610" s="216"/>
      <c r="C610" s="216"/>
      <c r="D610" s="247"/>
      <c r="E610" s="247"/>
      <c r="F610" s="279"/>
    </row>
    <row r="611" spans="1:6" ht="13.5" hidden="1" thickBot="1" x14ac:dyDescent="0.25"/>
    <row r="612" spans="1:6" ht="13.5" hidden="1" thickBot="1" x14ac:dyDescent="0.25">
      <c r="A612" s="23" t="s">
        <v>66</v>
      </c>
      <c r="B612" s="200" t="s">
        <v>67</v>
      </c>
      <c r="C612" s="200" t="s">
        <v>42</v>
      </c>
      <c r="D612" s="233" t="s">
        <v>253</v>
      </c>
      <c r="E612" s="233" t="s">
        <v>68</v>
      </c>
      <c r="F612" s="276" t="s">
        <v>69</v>
      </c>
    </row>
    <row r="613" spans="1:6" hidden="1" x14ac:dyDescent="0.2">
      <c r="A613" s="183" t="s">
        <v>323</v>
      </c>
      <c r="B613" s="217" t="s">
        <v>282</v>
      </c>
      <c r="C613" s="301"/>
      <c r="D613" s="249">
        <v>89.2</v>
      </c>
      <c r="E613" s="249">
        <f>D613*C613</f>
        <v>0</v>
      </c>
      <c r="F613" s="286"/>
    </row>
    <row r="614" spans="1:6" ht="13.5" hidden="1" thickBot="1" x14ac:dyDescent="0.25">
      <c r="A614" s="183" t="s">
        <v>324</v>
      </c>
      <c r="B614" s="217" t="s">
        <v>8</v>
      </c>
      <c r="C614" s="302">
        <v>1</v>
      </c>
      <c r="D614" s="248">
        <f>E613</f>
        <v>0</v>
      </c>
      <c r="E614" s="248">
        <f>E613</f>
        <v>0</v>
      </c>
      <c r="F614" s="286"/>
    </row>
    <row r="615" spans="1:6" ht="13.5" hidden="1" thickBot="1" x14ac:dyDescent="0.25">
      <c r="A615" s="29"/>
      <c r="B615" s="218"/>
      <c r="C615" s="218"/>
      <c r="D615" s="237" t="s">
        <v>203</v>
      </c>
      <c r="E615" s="264">
        <f>$B$81</f>
        <v>1</v>
      </c>
      <c r="F615" s="285">
        <f>E614</f>
        <v>0</v>
      </c>
    </row>
    <row r="616" spans="1:6" ht="13.5" hidden="1" thickBot="1" x14ac:dyDescent="0.25"/>
    <row r="617" spans="1:6" ht="13.5" hidden="1" thickBot="1" x14ac:dyDescent="0.25">
      <c r="A617" s="13" t="s">
        <v>325</v>
      </c>
      <c r="B617" s="206"/>
      <c r="C617" s="206"/>
      <c r="D617" s="228"/>
      <c r="E617" s="265"/>
      <c r="F617" s="282">
        <f>+F615</f>
        <v>0</v>
      </c>
    </row>
    <row r="618" spans="1:6" hidden="1" x14ac:dyDescent="0.2">
      <c r="A618" s="14"/>
      <c r="B618" s="216"/>
      <c r="C618" s="216"/>
      <c r="D618" s="247"/>
      <c r="E618" s="247"/>
      <c r="F618" s="279"/>
    </row>
    <row r="619" spans="1:6" ht="11.25" hidden="1" customHeight="1" thickBot="1" x14ac:dyDescent="0.25"/>
    <row r="620" spans="1:6" ht="17.25" customHeight="1" thickBot="1" x14ac:dyDescent="0.25">
      <c r="A620" s="13" t="s">
        <v>243</v>
      </c>
      <c r="B620" s="208"/>
      <c r="C620" s="208"/>
      <c r="D620" s="241"/>
      <c r="E620" s="266"/>
      <c r="F620" s="280">
        <f>+F236+F272+F575+F587+F598+F617</f>
        <v>35317.645732547186</v>
      </c>
    </row>
    <row r="621" spans="1:6" ht="11.25" customHeight="1" x14ac:dyDescent="0.2"/>
    <row r="622" spans="1:6" x14ac:dyDescent="0.2">
      <c r="A622" s="9" t="s">
        <v>343</v>
      </c>
    </row>
    <row r="623" spans="1:6" ht="11.25" customHeight="1" thickBot="1" x14ac:dyDescent="0.25"/>
    <row r="624" spans="1:6" ht="13.5" thickBot="1" x14ac:dyDescent="0.25">
      <c r="A624" s="23" t="s">
        <v>66</v>
      </c>
      <c r="B624" s="200" t="s">
        <v>67</v>
      </c>
      <c r="C624" s="200" t="s">
        <v>42</v>
      </c>
      <c r="D624" s="233" t="s">
        <v>253</v>
      </c>
      <c r="E624" s="233" t="s">
        <v>68</v>
      </c>
      <c r="F624" s="276" t="s">
        <v>69</v>
      </c>
    </row>
    <row r="625" spans="1:7" ht="13.5" thickBot="1" x14ac:dyDescent="0.25">
      <c r="A625" s="11" t="s">
        <v>38</v>
      </c>
      <c r="B625" s="201" t="s">
        <v>2</v>
      </c>
      <c r="C625" s="235">
        <f>'4.BDI'!C18*100</f>
        <v>22.2</v>
      </c>
      <c r="D625" s="234">
        <f>+F620</f>
        <v>35317.645732547186</v>
      </c>
      <c r="E625" s="234">
        <f>C625*D625/100</f>
        <v>7840.5173526254748</v>
      </c>
    </row>
    <row r="626" spans="1:7" ht="13.5" thickBot="1" x14ac:dyDescent="0.25">
      <c r="F626" s="282">
        <f>+E625</f>
        <v>7840.5173526254748</v>
      </c>
    </row>
    <row r="627" spans="1:7" ht="11.25" customHeight="1" thickBot="1" x14ac:dyDescent="0.25"/>
    <row r="628" spans="1:7" ht="13.5" thickBot="1" x14ac:dyDescent="0.25">
      <c r="A628" s="13" t="s">
        <v>257</v>
      </c>
      <c r="B628" s="208"/>
      <c r="C628" s="208"/>
      <c r="D628" s="241"/>
      <c r="E628" s="266"/>
      <c r="F628" s="280">
        <f>F626</f>
        <v>7840.5173526254748</v>
      </c>
    </row>
    <row r="629" spans="1:7" ht="13.5" thickBot="1" x14ac:dyDescent="0.25">
      <c r="A629" s="14"/>
      <c r="B629" s="216"/>
      <c r="C629" s="216"/>
      <c r="D629" s="247"/>
      <c r="E629" s="247"/>
      <c r="F629" s="279"/>
    </row>
    <row r="630" spans="1:7" ht="11.25" hidden="1" customHeight="1" thickBot="1" x14ac:dyDescent="0.25"/>
    <row r="631" spans="1:7" ht="24.75" customHeight="1" thickBot="1" x14ac:dyDescent="0.25">
      <c r="A631" s="13" t="s">
        <v>352</v>
      </c>
      <c r="B631" s="208"/>
      <c r="C631" s="208"/>
      <c r="D631" s="241"/>
      <c r="E631" s="266"/>
      <c r="F631" s="280">
        <f>F620+F628</f>
        <v>43158.163085172659</v>
      </c>
    </row>
    <row r="632" spans="1:7" ht="24.75" customHeight="1" x14ac:dyDescent="0.2">
      <c r="A632" s="14"/>
      <c r="B632" s="232"/>
      <c r="C632" s="232"/>
      <c r="D632" s="198"/>
      <c r="E632" s="198"/>
      <c r="F632" s="247"/>
    </row>
    <row r="633" spans="1:7" ht="14.25" hidden="1" x14ac:dyDescent="0.2">
      <c r="A633" s="6"/>
      <c r="B633" s="219"/>
      <c r="C633" s="219"/>
      <c r="D633" s="222"/>
      <c r="E633" s="222"/>
    </row>
    <row r="634" spans="1:7" ht="16.149999999999999" hidden="1" customHeight="1" x14ac:dyDescent="0.2">
      <c r="A634" s="147" t="s">
        <v>237</v>
      </c>
      <c r="B634" s="220"/>
      <c r="C634" s="220"/>
      <c r="D634" s="250"/>
      <c r="E634" s="268" t="s">
        <v>27</v>
      </c>
      <c r="G634" s="8" t="s">
        <v>214</v>
      </c>
    </row>
    <row r="635" spans="1:7" ht="13.5" hidden="1" thickBot="1" x14ac:dyDescent="0.25"/>
    <row r="636" spans="1:7" ht="25.5" hidden="1" customHeight="1" thickBot="1" x14ac:dyDescent="0.25">
      <c r="A636" s="306" t="s">
        <v>73</v>
      </c>
      <c r="B636" s="307"/>
      <c r="C636" s="307"/>
      <c r="D636" s="308"/>
      <c r="E636" s="309" t="s">
        <v>34</v>
      </c>
      <c r="F636" s="310" t="str">
        <f>IFERROR(F631/D634,"-")</f>
        <v>-</v>
      </c>
      <c r="G636" s="8" t="s">
        <v>214</v>
      </c>
    </row>
    <row r="637" spans="1:7" ht="12.6" customHeight="1" x14ac:dyDescent="0.2">
      <c r="A637" s="14"/>
      <c r="B637" s="216"/>
      <c r="C637" s="216"/>
      <c r="D637" s="247"/>
      <c r="E637" s="247"/>
      <c r="F637" s="247"/>
    </row>
    <row r="638" spans="1:7" ht="12.6" customHeight="1" x14ac:dyDescent="0.2">
      <c r="A638" s="14"/>
      <c r="B638" s="216"/>
      <c r="C638" s="216"/>
      <c r="D638" s="247"/>
      <c r="E638" s="247"/>
      <c r="F638" s="247"/>
    </row>
    <row r="639" spans="1:7" s="3" customFormat="1" ht="18" customHeight="1" x14ac:dyDescent="0.2">
      <c r="A639" s="332" t="s">
        <v>368</v>
      </c>
      <c r="B639" s="222"/>
      <c r="C639" s="222"/>
      <c r="D639" s="222"/>
      <c r="E639" s="222"/>
      <c r="F639" s="222"/>
      <c r="G639" s="4"/>
    </row>
    <row r="640" spans="1:7" s="3" customFormat="1" ht="12.75" customHeight="1" x14ac:dyDescent="0.2">
      <c r="A640" s="333" t="s">
        <v>369</v>
      </c>
      <c r="B640" s="222"/>
      <c r="C640" s="222"/>
      <c r="D640" s="222"/>
      <c r="E640" s="222"/>
      <c r="F640" s="222"/>
      <c r="G640" s="4"/>
    </row>
    <row r="641" spans="1:6" ht="14.25" x14ac:dyDescent="0.2">
      <c r="A641" s="6"/>
      <c r="B641" s="219"/>
      <c r="C641" s="219"/>
      <c r="D641" s="222"/>
      <c r="E641" s="222"/>
      <c r="F641" s="222"/>
    </row>
    <row r="642" spans="1:6" ht="14.25" x14ac:dyDescent="0.2">
      <c r="A642" s="6"/>
      <c r="B642" s="219"/>
      <c r="C642" s="219"/>
      <c r="D642" s="222"/>
      <c r="E642" s="222"/>
      <c r="F642" s="222"/>
    </row>
    <row r="670" spans="4:7" ht="9" customHeight="1" x14ac:dyDescent="0.2">
      <c r="D670" s="184"/>
      <c r="E670" s="184"/>
      <c r="F670" s="184"/>
      <c r="G670" s="7"/>
    </row>
  </sheetData>
  <mergeCells count="7">
    <mergeCell ref="A74:D74"/>
    <mergeCell ref="A26:C26"/>
    <mergeCell ref="A8:F8"/>
    <mergeCell ref="A9:F9"/>
    <mergeCell ref="A64:D64"/>
    <mergeCell ref="A11:F11"/>
    <mergeCell ref="A63:E63"/>
  </mergeCells>
  <phoneticPr fontId="9" type="noConversion"/>
  <hyperlinks>
    <hyperlink ref="A294" location="AbaRemun" display="3.1.2. Remuneração do Capital"/>
    <hyperlink ref="A278" location="AbaDeprec" display="3.1.1. Depreciação"/>
    <hyperlink ref="A368" location="AbaRemun" display="3.1.2. Remuneração do Capital"/>
    <hyperlink ref="A352" location="AbaDeprec" display="3.1.1. Depreciação"/>
    <hyperlink ref="A517" location="AbaRemun" display="3.1.2. Remuneração do Capital"/>
    <hyperlink ref="A501" location="AbaDeprec" display="3.1.1. Depreciação"/>
    <hyperlink ref="A442" location="AbaRemun" display="3.1.2. Remuneração do Capital"/>
    <hyperlink ref="A426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5" fitToHeight="0" orientation="portrait" r:id="rId1"/>
  <headerFooter alignWithMargins="0">
    <oddFooter>&amp;R&amp;P de &amp;N</oddFooter>
  </headerFooter>
  <rowBreaks count="2" manualBreakCount="2">
    <brk id="273" max="5" man="1"/>
    <brk id="575" max="5" man="1"/>
  </rowBreaks>
  <ignoredErrors>
    <ignoredError sqref="D208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zoomScaleNormal="100" workbookViewId="0">
      <selection activeCell="C640" sqref="C640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1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211</v>
      </c>
    </row>
    <row r="2" spans="1:12" x14ac:dyDescent="0.2">
      <c r="A2" s="43" t="s">
        <v>264</v>
      </c>
    </row>
    <row r="3" spans="1:12" ht="13.5" thickBot="1" x14ac:dyDescent="0.25"/>
    <row r="4" spans="1:12" ht="18" x14ac:dyDescent="0.2">
      <c r="A4" s="350" t="s">
        <v>246</v>
      </c>
      <c r="B4" s="351"/>
      <c r="C4" s="352"/>
      <c r="D4" s="48"/>
      <c r="E4" s="48"/>
      <c r="F4" s="48"/>
    </row>
    <row r="5" spans="1:12" ht="14.25" x14ac:dyDescent="0.2">
      <c r="A5" s="64" t="s">
        <v>148</v>
      </c>
      <c r="B5" s="65" t="s">
        <v>149</v>
      </c>
      <c r="C5" s="66" t="s">
        <v>150</v>
      </c>
      <c r="D5" s="67"/>
    </row>
    <row r="6" spans="1:12" ht="14.25" x14ac:dyDescent="0.2">
      <c r="A6" s="64" t="s">
        <v>151</v>
      </c>
      <c r="B6" s="65" t="s">
        <v>43</v>
      </c>
      <c r="C6" s="68">
        <v>0.2</v>
      </c>
      <c r="D6" s="67"/>
      <c r="F6" s="51"/>
      <c r="G6" s="51"/>
      <c r="H6" s="51"/>
      <c r="I6" s="51"/>
      <c r="J6" s="51"/>
      <c r="K6" s="51"/>
      <c r="L6" s="51"/>
    </row>
    <row r="7" spans="1:12" ht="14.25" x14ac:dyDescent="0.2">
      <c r="A7" s="64" t="s">
        <v>152</v>
      </c>
      <c r="B7" s="65" t="s">
        <v>153</v>
      </c>
      <c r="C7" s="68">
        <v>0</v>
      </c>
      <c r="D7" s="67"/>
      <c r="F7" s="51"/>
      <c r="G7" s="51"/>
      <c r="H7" s="51"/>
      <c r="I7" s="51"/>
      <c r="J7" s="51"/>
      <c r="K7" s="51"/>
      <c r="L7" s="51"/>
    </row>
    <row r="8" spans="1:12" ht="14.25" x14ac:dyDescent="0.2">
      <c r="A8" s="64" t="s">
        <v>154</v>
      </c>
      <c r="B8" s="65" t="s">
        <v>155</v>
      </c>
      <c r="C8" s="68">
        <v>0</v>
      </c>
      <c r="D8" s="67"/>
      <c r="F8" s="51"/>
      <c r="G8" s="51"/>
      <c r="H8" s="51"/>
      <c r="I8" s="51"/>
      <c r="J8" s="51"/>
      <c r="K8" s="51"/>
      <c r="L8" s="51"/>
    </row>
    <row r="9" spans="1:12" ht="14.25" x14ac:dyDescent="0.2">
      <c r="A9" s="64" t="s">
        <v>156</v>
      </c>
      <c r="B9" s="65" t="s">
        <v>157</v>
      </c>
      <c r="C9" s="68">
        <v>0</v>
      </c>
      <c r="D9" s="67"/>
      <c r="F9" s="51"/>
      <c r="G9" s="51"/>
      <c r="H9" s="51"/>
      <c r="I9" s="51"/>
      <c r="J9" s="51"/>
      <c r="K9" s="51"/>
      <c r="L9" s="51"/>
    </row>
    <row r="10" spans="1:12" ht="14.25" x14ac:dyDescent="0.2">
      <c r="A10" s="64" t="s">
        <v>158</v>
      </c>
      <c r="B10" s="65" t="s">
        <v>159</v>
      </c>
      <c r="C10" s="68">
        <v>0</v>
      </c>
      <c r="D10" s="67"/>
      <c r="F10" s="51"/>
      <c r="G10" s="51"/>
      <c r="H10" s="51"/>
      <c r="I10" s="51"/>
      <c r="J10" s="51"/>
      <c r="K10" s="51"/>
      <c r="L10" s="51"/>
    </row>
    <row r="11" spans="1:12" ht="14.25" x14ac:dyDescent="0.2">
      <c r="A11" s="64" t="s">
        <v>160</v>
      </c>
      <c r="B11" s="65" t="s">
        <v>161</v>
      </c>
      <c r="C11" s="68">
        <v>2.5000000000000001E-2</v>
      </c>
      <c r="D11" s="67"/>
      <c r="F11" s="51"/>
      <c r="G11" s="51"/>
      <c r="H11" s="51"/>
      <c r="I11" s="51"/>
      <c r="J11" s="51"/>
      <c r="K11" s="51"/>
      <c r="L11" s="51"/>
    </row>
    <row r="12" spans="1:12" ht="14.25" x14ac:dyDescent="0.2">
      <c r="A12" s="64" t="s">
        <v>162</v>
      </c>
      <c r="B12" s="65" t="s">
        <v>163</v>
      </c>
      <c r="C12" s="68">
        <v>0.03</v>
      </c>
      <c r="D12" s="67"/>
      <c r="F12" s="51"/>
      <c r="G12" s="51"/>
      <c r="H12" s="51"/>
      <c r="I12" s="51"/>
      <c r="J12" s="51"/>
      <c r="K12" s="51"/>
      <c r="L12" s="51"/>
    </row>
    <row r="13" spans="1:12" ht="14.25" x14ac:dyDescent="0.2">
      <c r="A13" s="64" t="s">
        <v>164</v>
      </c>
      <c r="B13" s="65" t="s">
        <v>44</v>
      </c>
      <c r="C13" s="68">
        <v>0.08</v>
      </c>
      <c r="D13" s="69"/>
      <c r="F13" s="51"/>
      <c r="G13" s="51"/>
      <c r="H13" s="51"/>
      <c r="I13" s="51"/>
      <c r="J13" s="51"/>
      <c r="K13" s="51"/>
      <c r="L13" s="51"/>
    </row>
    <row r="14" spans="1:12" ht="15" x14ac:dyDescent="0.2">
      <c r="A14" s="64" t="s">
        <v>165</v>
      </c>
      <c r="B14" s="70" t="s">
        <v>166</v>
      </c>
      <c r="C14" s="71">
        <f>SUM(C6:C13)</f>
        <v>0.33500000000000002</v>
      </c>
      <c r="D14" s="69"/>
      <c r="F14" s="51"/>
      <c r="G14" s="51"/>
      <c r="H14" s="51"/>
      <c r="I14" s="51"/>
      <c r="J14" s="51"/>
      <c r="K14" s="51"/>
      <c r="L14" s="51"/>
    </row>
    <row r="15" spans="1:12" ht="15" x14ac:dyDescent="0.2">
      <c r="A15" s="72"/>
      <c r="B15" s="73"/>
      <c r="C15" s="74"/>
      <c r="D15" s="69"/>
      <c r="F15" s="51"/>
      <c r="G15" s="51"/>
      <c r="H15" s="51"/>
      <c r="I15" s="51"/>
      <c r="J15" s="51"/>
      <c r="K15" s="51"/>
      <c r="L15" s="51"/>
    </row>
    <row r="16" spans="1:12" ht="14.25" x14ac:dyDescent="0.2">
      <c r="A16" s="64" t="s">
        <v>167</v>
      </c>
      <c r="B16" s="75" t="s">
        <v>168</v>
      </c>
      <c r="C16" s="68">
        <f>ROUND(IF('3.CAGED'!C39&gt;24,(1-12/'3.CAGED'!C39)*0.1111,0.1111-C25),4)</f>
        <v>4.0500000000000001E-2</v>
      </c>
      <c r="D16" s="69"/>
      <c r="F16" s="51"/>
      <c r="G16" s="51"/>
      <c r="H16" s="51"/>
      <c r="I16" s="51"/>
      <c r="J16" s="51"/>
      <c r="K16" s="51"/>
      <c r="L16" s="51"/>
    </row>
    <row r="17" spans="1:12" ht="14.25" x14ac:dyDescent="0.2">
      <c r="A17" s="64" t="s">
        <v>169</v>
      </c>
      <c r="B17" s="75" t="s">
        <v>170</v>
      </c>
      <c r="C17" s="68">
        <f>ROUND('3.CAGED'!C33/'3.CAGED'!C30,4)</f>
        <v>8.3299999999999999E-2</v>
      </c>
      <c r="D17" s="69"/>
      <c r="F17" s="51"/>
      <c r="G17" s="51"/>
      <c r="H17" s="51"/>
      <c r="I17" s="51"/>
      <c r="J17" s="51"/>
      <c r="K17" s="51"/>
      <c r="L17" s="51"/>
    </row>
    <row r="18" spans="1:12" ht="14.25" x14ac:dyDescent="0.2">
      <c r="A18" s="64" t="s">
        <v>236</v>
      </c>
      <c r="B18" s="75" t="s">
        <v>172</v>
      </c>
      <c r="C18" s="68">
        <v>5.9999999999999995E-4</v>
      </c>
      <c r="D18" s="69"/>
      <c r="F18" s="51"/>
      <c r="G18" s="51"/>
      <c r="H18" s="51"/>
      <c r="I18" s="51"/>
      <c r="J18" s="51"/>
      <c r="K18" s="51"/>
      <c r="L18" s="51"/>
    </row>
    <row r="19" spans="1:12" ht="14.25" x14ac:dyDescent="0.2">
      <c r="A19" s="64" t="s">
        <v>171</v>
      </c>
      <c r="B19" s="75" t="s">
        <v>174</v>
      </c>
      <c r="C19" s="68">
        <v>8.2000000000000007E-3</v>
      </c>
      <c r="D19" s="69"/>
      <c r="F19" s="51"/>
      <c r="G19" s="51"/>
      <c r="H19" s="51"/>
      <c r="I19" s="51"/>
      <c r="J19" s="51"/>
      <c r="K19" s="51"/>
      <c r="L19" s="51"/>
    </row>
    <row r="20" spans="1:12" ht="14.25" x14ac:dyDescent="0.2">
      <c r="A20" s="64" t="s">
        <v>173</v>
      </c>
      <c r="B20" s="75" t="s">
        <v>176</v>
      </c>
      <c r="C20" s="68">
        <v>3.0999999999999999E-3</v>
      </c>
      <c r="D20" s="69"/>
      <c r="F20" s="51"/>
      <c r="G20" s="51"/>
      <c r="H20" s="51"/>
      <c r="I20" s="51"/>
      <c r="J20" s="51"/>
      <c r="K20" s="51"/>
      <c r="L20" s="51"/>
    </row>
    <row r="21" spans="1:12" ht="14.25" x14ac:dyDescent="0.2">
      <c r="A21" s="64" t="s">
        <v>175</v>
      </c>
      <c r="B21" s="75" t="s">
        <v>177</v>
      </c>
      <c r="C21" s="68">
        <v>1.66E-2</v>
      </c>
      <c r="D21" s="69"/>
      <c r="F21" s="51"/>
      <c r="G21" s="51"/>
      <c r="H21" s="51"/>
      <c r="I21" s="51"/>
      <c r="J21" s="51"/>
      <c r="K21" s="51"/>
      <c r="L21" s="51"/>
    </row>
    <row r="22" spans="1:12" ht="15" x14ac:dyDescent="0.2">
      <c r="A22" s="64" t="s">
        <v>178</v>
      </c>
      <c r="B22" s="70" t="s">
        <v>179</v>
      </c>
      <c r="C22" s="71">
        <f>SUM(C16:C21)</f>
        <v>0.15229999999999999</v>
      </c>
      <c r="D22" s="76"/>
      <c r="F22" s="51"/>
      <c r="G22" s="51"/>
      <c r="H22" s="51"/>
      <c r="I22" s="51"/>
      <c r="J22" s="51"/>
      <c r="K22" s="51"/>
      <c r="L22" s="51"/>
    </row>
    <row r="23" spans="1:12" ht="15" x14ac:dyDescent="0.2">
      <c r="A23" s="72"/>
      <c r="B23" s="73"/>
      <c r="C23" s="74"/>
      <c r="D23" s="76"/>
      <c r="F23" s="51"/>
      <c r="G23" s="51"/>
      <c r="H23" s="51"/>
      <c r="I23" s="51"/>
      <c r="J23" s="51"/>
      <c r="K23" s="51"/>
      <c r="L23" s="51"/>
    </row>
    <row r="24" spans="1:12" ht="14.25" x14ac:dyDescent="0.2">
      <c r="A24" s="64" t="s">
        <v>180</v>
      </c>
      <c r="B24" s="65" t="s">
        <v>181</v>
      </c>
      <c r="C24" s="68">
        <f>ROUND(('3.CAGED'!C38) *'3.CAGED'!C29/'3.CAGED'!C30,4)</f>
        <v>3.3599999999999998E-2</v>
      </c>
      <c r="D24" s="69"/>
      <c r="E24" s="77"/>
      <c r="F24" s="51"/>
      <c r="G24" s="51"/>
      <c r="H24" s="51"/>
      <c r="I24" s="51"/>
      <c r="J24" s="51"/>
      <c r="K24" s="51"/>
      <c r="L24" s="51"/>
    </row>
    <row r="25" spans="1:12" ht="14.25" x14ac:dyDescent="0.2">
      <c r="A25" s="64" t="s">
        <v>235</v>
      </c>
      <c r="B25" s="65" t="s">
        <v>183</v>
      </c>
      <c r="C25" s="68">
        <f>ROUND(IF('3.CAGED'!C39&gt;12,12/'3.CAGED'!C39*0.1111,0.1111),4)</f>
        <v>7.0599999999999996E-2</v>
      </c>
      <c r="D25" s="69"/>
      <c r="F25" s="51"/>
      <c r="G25" s="51"/>
      <c r="H25" s="78"/>
      <c r="I25" s="51"/>
      <c r="J25" s="51"/>
      <c r="K25" s="51"/>
      <c r="L25" s="51"/>
    </row>
    <row r="26" spans="1:12" ht="14.25" x14ac:dyDescent="0.2">
      <c r="A26" s="64" t="s">
        <v>182</v>
      </c>
      <c r="B26" s="65" t="s">
        <v>185</v>
      </c>
      <c r="C26" s="68">
        <f>ROUND(('3.CAGED'!C32+'3.CAGED'!C31)/360*C24,4)</f>
        <v>3.7000000000000002E-3</v>
      </c>
      <c r="D26" s="69"/>
      <c r="F26" s="51"/>
      <c r="G26" s="51"/>
      <c r="H26" s="51"/>
      <c r="I26" s="51"/>
      <c r="J26" s="51"/>
      <c r="K26" s="51"/>
      <c r="L26" s="51"/>
    </row>
    <row r="27" spans="1:12" ht="14.25" x14ac:dyDescent="0.2">
      <c r="A27" s="64" t="s">
        <v>184</v>
      </c>
      <c r="B27" s="65" t="s">
        <v>187</v>
      </c>
      <c r="C27" s="68">
        <f>ROUND(('3.CAGED'!C30+'3.CAGED'!C31+'3.CAGED'!C33)/'3.CAGED'!C28*'3.CAGED'!C35*'3.CAGED'!C36*'3.CAGED'!C29/'3.CAGED'!C30,4)</f>
        <v>2.5600000000000001E-2</v>
      </c>
      <c r="D27" s="69"/>
      <c r="F27" s="51"/>
      <c r="G27" s="79"/>
      <c r="H27" s="51"/>
      <c r="I27" s="51"/>
      <c r="J27" s="51"/>
      <c r="K27" s="51"/>
      <c r="L27" s="51"/>
    </row>
    <row r="28" spans="1:12" ht="14.25" x14ac:dyDescent="0.2">
      <c r="A28" s="64" t="s">
        <v>186</v>
      </c>
      <c r="B28" s="65" t="s">
        <v>188</v>
      </c>
      <c r="C28" s="68">
        <f>ROUND(('3.CAGED'!C32/'3.CAGED'!C30)*'3.CAGED'!C29/12,4)</f>
        <v>2.5000000000000001E-3</v>
      </c>
      <c r="D28" s="69"/>
      <c r="F28" s="51"/>
      <c r="G28" s="51"/>
      <c r="H28" s="51"/>
      <c r="I28" s="51"/>
      <c r="J28" s="51"/>
      <c r="K28" s="51"/>
      <c r="L28" s="51"/>
    </row>
    <row r="29" spans="1:12" ht="15" x14ac:dyDescent="0.2">
      <c r="A29" s="64" t="s">
        <v>189</v>
      </c>
      <c r="B29" s="70" t="s">
        <v>190</v>
      </c>
      <c r="C29" s="71">
        <f>SUM(C24:C28)</f>
        <v>0.13599999999999998</v>
      </c>
      <c r="D29" s="76"/>
      <c r="F29" s="51"/>
      <c r="G29" s="51"/>
      <c r="H29" s="51"/>
      <c r="I29" s="51"/>
      <c r="J29" s="51"/>
      <c r="K29" s="51"/>
      <c r="L29" s="51"/>
    </row>
    <row r="30" spans="1:12" ht="15" x14ac:dyDescent="0.2">
      <c r="A30" s="72"/>
      <c r="B30" s="73"/>
      <c r="C30" s="74"/>
      <c r="D30" s="76"/>
      <c r="F30" s="51"/>
      <c r="G30" s="51"/>
      <c r="H30" s="51"/>
      <c r="I30" s="51"/>
      <c r="J30" s="51"/>
      <c r="K30" s="51"/>
      <c r="L30" s="51"/>
    </row>
    <row r="31" spans="1:12" ht="14.25" x14ac:dyDescent="0.2">
      <c r="A31" s="64" t="s">
        <v>191</v>
      </c>
      <c r="B31" s="65" t="s">
        <v>192</v>
      </c>
      <c r="C31" s="68">
        <f>ROUND(C14*C22,4)</f>
        <v>5.0999999999999997E-2</v>
      </c>
      <c r="D31" s="69"/>
      <c r="F31" s="51"/>
      <c r="G31" s="51"/>
      <c r="H31" s="51"/>
      <c r="I31" s="51"/>
      <c r="J31" s="51"/>
      <c r="K31" s="51"/>
      <c r="L31" s="51"/>
    </row>
    <row r="32" spans="1:12" ht="28.5" x14ac:dyDescent="0.2">
      <c r="A32" s="64" t="s">
        <v>193</v>
      </c>
      <c r="B32" s="80" t="s">
        <v>194</v>
      </c>
      <c r="C32" s="68">
        <f>ROUND((C24*C14),4)</f>
        <v>1.1299999999999999E-2</v>
      </c>
      <c r="D32" s="69"/>
      <c r="F32" s="51"/>
      <c r="G32" s="51"/>
      <c r="H32" s="51"/>
      <c r="I32" s="51"/>
      <c r="J32" s="51"/>
      <c r="K32" s="51"/>
      <c r="L32" s="51"/>
    </row>
    <row r="33" spans="1:12" ht="15" x14ac:dyDescent="0.2">
      <c r="A33" s="64" t="s">
        <v>195</v>
      </c>
      <c r="B33" s="70" t="s">
        <v>196</v>
      </c>
      <c r="C33" s="71">
        <f>SUM(C31:C32)</f>
        <v>6.2299999999999994E-2</v>
      </c>
      <c r="D33" s="81"/>
      <c r="F33" s="51"/>
      <c r="G33" s="51"/>
      <c r="H33" s="51"/>
      <c r="I33" s="51"/>
      <c r="J33" s="51"/>
      <c r="K33" s="51"/>
      <c r="L33" s="51"/>
    </row>
    <row r="34" spans="1:12" ht="15.75" thickBot="1" x14ac:dyDescent="0.25">
      <c r="A34" s="82"/>
      <c r="B34" s="83" t="s">
        <v>197</v>
      </c>
      <c r="C34" s="84">
        <f>C33+C29+C22+C14</f>
        <v>0.68559999999999999</v>
      </c>
      <c r="D34" s="81"/>
      <c r="F34" s="51"/>
      <c r="G34" s="51"/>
      <c r="H34" s="51"/>
      <c r="I34" s="51"/>
      <c r="J34" s="51"/>
      <c r="K34" s="51"/>
      <c r="L34" s="51"/>
    </row>
    <row r="35" spans="1:12" ht="15" x14ac:dyDescent="0.2">
      <c r="A35" s="69"/>
      <c r="B35" s="85"/>
      <c r="C35" s="86"/>
      <c r="D35" s="87"/>
      <c r="F35" s="51"/>
      <c r="G35" s="51"/>
      <c r="H35" s="51"/>
      <c r="I35" s="51"/>
      <c r="J35" s="51"/>
      <c r="K35" s="51"/>
      <c r="L35" s="51"/>
    </row>
    <row r="36" spans="1:12" ht="14.25" x14ac:dyDescent="0.2">
      <c r="A36" s="69"/>
      <c r="B36" s="69"/>
      <c r="C36" s="88"/>
      <c r="D36" s="89"/>
      <c r="F36" s="51"/>
      <c r="G36" s="51"/>
      <c r="H36" s="51"/>
      <c r="I36" s="51"/>
      <c r="J36" s="51"/>
      <c r="K36" s="51"/>
      <c r="L36" s="51"/>
    </row>
    <row r="37" spans="1:12" ht="14.25" x14ac:dyDescent="0.2">
      <c r="A37" s="67"/>
      <c r="B37" s="67"/>
      <c r="C37" s="90"/>
      <c r="D37" s="67"/>
      <c r="F37" s="51"/>
      <c r="G37" s="51"/>
      <c r="H37" s="51"/>
      <c r="I37" s="51"/>
      <c r="J37" s="51"/>
      <c r="K37" s="51"/>
      <c r="L37" s="51"/>
    </row>
    <row r="38" spans="1:12" ht="14.25" x14ac:dyDescent="0.2">
      <c r="A38" s="67"/>
      <c r="B38" s="67"/>
      <c r="C38" s="90"/>
      <c r="D38" s="67"/>
      <c r="F38" s="51"/>
      <c r="G38" s="51"/>
      <c r="H38" s="51"/>
      <c r="I38" s="51"/>
      <c r="J38" s="51"/>
      <c r="K38" s="51"/>
      <c r="L38" s="51"/>
    </row>
    <row r="39" spans="1:12" ht="14.25" x14ac:dyDescent="0.2">
      <c r="A39" s="67"/>
      <c r="B39" s="67"/>
      <c r="C39" s="90"/>
      <c r="D39" s="67"/>
      <c r="F39" s="51"/>
      <c r="G39" s="51"/>
      <c r="H39" s="51"/>
      <c r="I39" s="51"/>
      <c r="J39" s="51"/>
      <c r="K39" s="51"/>
      <c r="L39" s="51"/>
    </row>
    <row r="40" spans="1:12" ht="15" x14ac:dyDescent="0.2">
      <c r="A40" s="67"/>
      <c r="B40" s="91"/>
      <c r="C40" s="92"/>
      <c r="D40" s="67"/>
      <c r="F40" s="51"/>
      <c r="G40" s="51"/>
      <c r="H40" s="51"/>
      <c r="I40" s="51"/>
      <c r="J40" s="51"/>
      <c r="K40" s="51"/>
      <c r="L40" s="51"/>
    </row>
    <row r="41" spans="1:12" ht="15" x14ac:dyDescent="0.2">
      <c r="A41" s="81"/>
      <c r="B41" s="91"/>
      <c r="C41" s="92"/>
      <c r="D41" s="81"/>
      <c r="E41" s="51"/>
      <c r="F41" s="51"/>
      <c r="G41" s="51"/>
      <c r="H41" s="51"/>
      <c r="I41" s="51"/>
      <c r="J41" s="51"/>
      <c r="K41" s="51"/>
      <c r="L41" s="51"/>
    </row>
    <row r="42" spans="1:12" ht="16.5" x14ac:dyDescent="0.2">
      <c r="A42" s="93"/>
      <c r="B42" s="51"/>
      <c r="C42" s="51"/>
      <c r="E42" s="51"/>
      <c r="F42" s="51"/>
      <c r="G42" s="51"/>
      <c r="H42" s="51"/>
      <c r="I42" s="51"/>
      <c r="J42" s="51"/>
      <c r="K42" s="51"/>
      <c r="L42" s="51"/>
    </row>
    <row r="43" spans="1:12" x14ac:dyDescent="0.2">
      <c r="A43" s="94"/>
      <c r="B43" s="95"/>
      <c r="C43" s="95"/>
      <c r="E43" s="51"/>
      <c r="F43" s="51"/>
      <c r="G43" s="51"/>
      <c r="H43" s="51"/>
      <c r="I43" s="51"/>
      <c r="J43" s="51"/>
      <c r="K43" s="51"/>
      <c r="L43" s="51"/>
    </row>
    <row r="44" spans="1:12" ht="14.25" x14ac:dyDescent="0.2">
      <c r="A44" s="67"/>
      <c r="B44" s="96"/>
      <c r="C44" s="95"/>
      <c r="E44" s="51"/>
      <c r="F44" s="51"/>
      <c r="G44" s="51"/>
      <c r="H44" s="51"/>
      <c r="I44" s="51"/>
      <c r="J44" s="51"/>
      <c r="K44" s="51"/>
      <c r="L44" s="51"/>
    </row>
    <row r="45" spans="1:12" ht="14.25" x14ac:dyDescent="0.2">
      <c r="A45" s="67"/>
      <c r="B45" s="96"/>
      <c r="C45" s="67"/>
      <c r="E45" s="51"/>
      <c r="F45" s="51"/>
      <c r="G45" s="51"/>
      <c r="H45" s="51"/>
      <c r="I45" s="51"/>
      <c r="J45" s="51"/>
      <c r="K45" s="51"/>
      <c r="L45" s="51"/>
    </row>
    <row r="46" spans="1:12" ht="14.25" x14ac:dyDescent="0.2">
      <c r="A46" s="67"/>
      <c r="B46" s="90"/>
      <c r="C46" s="95"/>
      <c r="E46" s="51"/>
      <c r="F46" s="51"/>
      <c r="G46" s="51"/>
      <c r="H46" s="51"/>
      <c r="I46" s="51"/>
      <c r="J46" s="51"/>
      <c r="K46" s="51"/>
      <c r="L46" s="51"/>
    </row>
    <row r="47" spans="1:12" ht="14.25" x14ac:dyDescent="0.2">
      <c r="A47" s="67"/>
      <c r="B47" s="96"/>
      <c r="C47" s="67"/>
      <c r="E47" s="51"/>
      <c r="F47" s="51"/>
      <c r="G47" s="51"/>
      <c r="H47" s="51"/>
      <c r="I47" s="51"/>
      <c r="J47" s="51"/>
      <c r="K47" s="51"/>
      <c r="L47" s="51"/>
    </row>
    <row r="48" spans="1:12" ht="14.25" x14ac:dyDescent="0.2">
      <c r="A48" s="67"/>
      <c r="B48" s="90"/>
      <c r="C48" s="95"/>
      <c r="E48" s="51"/>
      <c r="F48" s="51"/>
      <c r="G48" s="51"/>
      <c r="H48" s="51"/>
      <c r="I48" s="51"/>
      <c r="J48" s="51"/>
      <c r="K48" s="51"/>
      <c r="L48" s="51"/>
    </row>
    <row r="49" spans="1:12" ht="14.25" x14ac:dyDescent="0.2">
      <c r="A49" s="67"/>
      <c r="B49" s="96"/>
      <c r="C49" s="67"/>
      <c r="E49" s="51"/>
      <c r="F49" s="51"/>
      <c r="G49" s="51"/>
      <c r="H49" s="51"/>
      <c r="I49" s="51"/>
      <c r="J49" s="51"/>
      <c r="K49" s="51"/>
      <c r="L49" s="51"/>
    </row>
    <row r="50" spans="1:12" ht="14.25" x14ac:dyDescent="0.2">
      <c r="A50" s="67"/>
      <c r="B50" s="90"/>
      <c r="C50" s="95"/>
      <c r="E50" s="51"/>
      <c r="F50" s="51"/>
      <c r="G50" s="51"/>
      <c r="H50" s="51"/>
      <c r="I50" s="51"/>
      <c r="J50" s="51"/>
      <c r="K50" s="51"/>
      <c r="L50" s="51"/>
    </row>
    <row r="51" spans="1:12" ht="14.25" x14ac:dyDescent="0.2">
      <c r="A51" s="67"/>
      <c r="B51" s="96"/>
      <c r="C51" s="67"/>
      <c r="E51" s="51"/>
      <c r="F51" s="51"/>
      <c r="G51" s="51"/>
      <c r="H51" s="51"/>
      <c r="I51" s="51"/>
      <c r="J51" s="51"/>
      <c r="K51" s="51"/>
      <c r="L51" s="51"/>
    </row>
    <row r="52" spans="1:12" ht="14.25" x14ac:dyDescent="0.2">
      <c r="A52" s="67"/>
      <c r="B52" s="90"/>
      <c r="C52" s="95"/>
      <c r="E52" s="51"/>
      <c r="F52" s="51"/>
      <c r="G52" s="51"/>
      <c r="H52" s="51"/>
      <c r="I52" s="51"/>
      <c r="J52" s="51"/>
      <c r="K52" s="51"/>
      <c r="L52" s="51"/>
    </row>
    <row r="53" spans="1:12" ht="16.5" x14ac:dyDescent="0.2">
      <c r="A53" s="93"/>
      <c r="B53" s="51"/>
      <c r="C53" s="51"/>
      <c r="E53" s="51"/>
      <c r="F53" s="51"/>
      <c r="G53" s="51"/>
      <c r="H53" s="51"/>
      <c r="I53" s="51"/>
      <c r="J53" s="51"/>
      <c r="K53" s="51"/>
      <c r="L53" s="51"/>
    </row>
    <row r="54" spans="1:12" x14ac:dyDescent="0.2">
      <c r="A54" s="51"/>
      <c r="B54" s="51"/>
      <c r="C54" s="51"/>
      <c r="E54" s="51"/>
      <c r="F54" s="51"/>
      <c r="G54" s="51"/>
      <c r="H54" s="51"/>
      <c r="I54" s="51"/>
      <c r="J54" s="51"/>
      <c r="K54" s="51"/>
      <c r="L54" s="51"/>
    </row>
    <row r="55" spans="1:12" x14ac:dyDescent="0.2">
      <c r="A55" s="51"/>
      <c r="B55" s="51"/>
      <c r="C55" s="51"/>
      <c r="E55" s="51"/>
      <c r="F55" s="51"/>
      <c r="G55" s="51"/>
      <c r="H55" s="51"/>
      <c r="I55" s="51"/>
      <c r="J55" s="51"/>
      <c r="K55" s="51"/>
      <c r="L55" s="51"/>
    </row>
    <row r="56" spans="1:12" x14ac:dyDescent="0.2">
      <c r="A56" s="97"/>
      <c r="B56" s="51"/>
      <c r="C56" s="51"/>
      <c r="E56" s="51"/>
      <c r="F56" s="51"/>
      <c r="G56" s="51"/>
      <c r="H56" s="51"/>
      <c r="I56" s="51"/>
      <c r="J56" s="51"/>
      <c r="K56" s="51"/>
      <c r="L56" s="51"/>
    </row>
    <row r="57" spans="1:12" x14ac:dyDescent="0.2">
      <c r="A57" s="51"/>
      <c r="B57" s="51"/>
      <c r="C57" s="51"/>
      <c r="E57" s="51"/>
    </row>
    <row r="58" spans="1:12" x14ac:dyDescent="0.2">
      <c r="A58" s="51"/>
      <c r="B58" s="51"/>
      <c r="C58" s="51"/>
      <c r="E58" s="51"/>
    </row>
    <row r="59" spans="1:12" x14ac:dyDescent="0.2">
      <c r="A59" s="51"/>
      <c r="B59" s="51"/>
      <c r="C59" s="51"/>
      <c r="E59" s="51"/>
    </row>
    <row r="60" spans="1:12" x14ac:dyDescent="0.2">
      <c r="A60" s="51"/>
      <c r="B60" s="51"/>
      <c r="C60" s="51"/>
      <c r="E60" s="51"/>
    </row>
    <row r="61" spans="1:12" x14ac:dyDescent="0.2">
      <c r="A61" s="51"/>
      <c r="B61" s="51"/>
      <c r="C61" s="51"/>
      <c r="E61" s="51"/>
    </row>
    <row r="62" spans="1:12" x14ac:dyDescent="0.2">
      <c r="A62" s="51"/>
      <c r="B62" s="51"/>
      <c r="C62" s="51"/>
      <c r="E62" s="51"/>
    </row>
    <row r="63" spans="1:12" x14ac:dyDescent="0.2">
      <c r="A63" s="51"/>
      <c r="B63" s="51"/>
      <c r="C63" s="51"/>
      <c r="E63" s="51"/>
    </row>
    <row r="64" spans="1:12" x14ac:dyDescent="0.2">
      <c r="A64" s="51"/>
      <c r="B64" s="51"/>
      <c r="C64" s="51"/>
      <c r="E64" s="51"/>
    </row>
    <row r="65" spans="1:5" x14ac:dyDescent="0.2">
      <c r="A65" s="51"/>
      <c r="B65" s="51"/>
      <c r="C65" s="51"/>
      <c r="E65" s="51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9"/>
  <sheetViews>
    <sheetView topLeftCell="A10" zoomScaleNormal="100" workbookViewId="0">
      <selection activeCell="C640" sqref="C640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4.7109375" style="1" customWidth="1"/>
    <col min="12" max="12" width="0.140625" style="1" customWidth="1"/>
    <col min="13" max="16384" width="9.140625" style="1"/>
  </cols>
  <sheetData>
    <row r="1" spans="1:3" x14ac:dyDescent="0.2">
      <c r="A1" s="34" t="s">
        <v>258</v>
      </c>
    </row>
    <row r="3" spans="1:3" x14ac:dyDescent="0.2">
      <c r="A3" s="1" t="s">
        <v>220</v>
      </c>
    </row>
    <row r="4" spans="1:3" x14ac:dyDescent="0.2">
      <c r="A4" s="155" t="s">
        <v>216</v>
      </c>
    </row>
    <row r="5" spans="1:3" ht="25.5" customHeight="1" x14ac:dyDescent="0.2">
      <c r="A5" s="356" t="s">
        <v>273</v>
      </c>
      <c r="B5" s="355"/>
      <c r="C5" s="355"/>
    </row>
    <row r="6" spans="1:3" x14ac:dyDescent="0.2">
      <c r="A6" s="1" t="s">
        <v>217</v>
      </c>
    </row>
    <row r="7" spans="1:3" ht="26.25" customHeight="1" x14ac:dyDescent="0.2">
      <c r="A7" s="355" t="s">
        <v>218</v>
      </c>
      <c r="B7" s="355"/>
      <c r="C7" s="355"/>
    </row>
    <row r="8" spans="1:3" x14ac:dyDescent="0.2">
      <c r="A8" s="1" t="s">
        <v>219</v>
      </c>
    </row>
    <row r="9" spans="1:3" x14ac:dyDescent="0.2">
      <c r="A9" s="1" t="s">
        <v>259</v>
      </c>
    </row>
    <row r="10" spans="1:3" ht="13.5" thickBot="1" x14ac:dyDescent="0.25"/>
    <row r="11" spans="1:3" ht="18" x14ac:dyDescent="0.25">
      <c r="B11" s="353" t="s">
        <v>244</v>
      </c>
      <c r="C11" s="354"/>
    </row>
    <row r="12" spans="1:3" ht="15" x14ac:dyDescent="0.25">
      <c r="A12" s="51"/>
      <c r="B12" s="50" t="s">
        <v>215</v>
      </c>
      <c r="C12" s="98"/>
    </row>
    <row r="13" spans="1:3" ht="15" x14ac:dyDescent="0.25">
      <c r="A13" s="51"/>
      <c r="B13" s="52" t="s">
        <v>129</v>
      </c>
      <c r="C13" s="53">
        <v>2086</v>
      </c>
    </row>
    <row r="14" spans="1:3" ht="15" x14ac:dyDescent="0.25">
      <c r="A14" s="51"/>
      <c r="B14" s="54" t="s">
        <v>130</v>
      </c>
      <c r="C14" s="53">
        <v>2019</v>
      </c>
    </row>
    <row r="15" spans="1:3" ht="14.25" x14ac:dyDescent="0.2">
      <c r="A15" s="51"/>
      <c r="B15" s="99" t="s">
        <v>131</v>
      </c>
      <c r="C15" s="100">
        <v>44</v>
      </c>
    </row>
    <row r="16" spans="1:3" ht="14.25" x14ac:dyDescent="0.2">
      <c r="A16" s="51"/>
      <c r="B16" s="99" t="s">
        <v>132</v>
      </c>
      <c r="C16" s="100">
        <v>1184</v>
      </c>
    </row>
    <row r="17" spans="1:7" ht="14.25" x14ac:dyDescent="0.2">
      <c r="A17" s="51"/>
      <c r="B17" s="99" t="s">
        <v>133</v>
      </c>
      <c r="C17" s="100">
        <v>370</v>
      </c>
    </row>
    <row r="18" spans="1:7" ht="14.25" x14ac:dyDescent="0.2">
      <c r="A18" s="51"/>
      <c r="B18" s="99" t="s">
        <v>134</v>
      </c>
      <c r="C18" s="100">
        <v>22</v>
      </c>
    </row>
    <row r="19" spans="1:7" ht="14.25" x14ac:dyDescent="0.2">
      <c r="A19" s="51"/>
      <c r="B19" s="99" t="s">
        <v>135</v>
      </c>
      <c r="C19" s="100">
        <v>348</v>
      </c>
    </row>
    <row r="20" spans="1:7" ht="14.25" x14ac:dyDescent="0.2">
      <c r="A20" s="51"/>
      <c r="B20" s="99" t="s">
        <v>136</v>
      </c>
      <c r="C20" s="100">
        <v>1</v>
      </c>
    </row>
    <row r="21" spans="1:7" ht="14.25" x14ac:dyDescent="0.2">
      <c r="A21" s="51"/>
      <c r="B21" s="99" t="s">
        <v>137</v>
      </c>
      <c r="C21" s="100">
        <v>30</v>
      </c>
    </row>
    <row r="22" spans="1:7" ht="14.25" x14ac:dyDescent="0.2">
      <c r="A22" s="51"/>
      <c r="B22" s="101" t="s">
        <v>138</v>
      </c>
      <c r="C22" s="102">
        <v>0</v>
      </c>
    </row>
    <row r="23" spans="1:7" ht="15" x14ac:dyDescent="0.25">
      <c r="A23" s="51" t="s">
        <v>139</v>
      </c>
      <c r="B23" s="50" t="s">
        <v>140</v>
      </c>
      <c r="C23" s="98"/>
    </row>
    <row r="24" spans="1:7" ht="14.25" x14ac:dyDescent="0.2">
      <c r="A24" s="51"/>
      <c r="B24" s="103" t="s">
        <v>364</v>
      </c>
      <c r="C24" s="104">
        <v>6389</v>
      </c>
    </row>
    <row r="25" spans="1:7" ht="14.25" x14ac:dyDescent="0.2">
      <c r="A25" s="51"/>
      <c r="B25" s="99" t="s">
        <v>365</v>
      </c>
      <c r="C25" s="100">
        <v>67</v>
      </c>
    </row>
    <row r="26" spans="1:7" ht="14.25" x14ac:dyDescent="0.2">
      <c r="B26" s="99" t="s">
        <v>366</v>
      </c>
      <c r="C26" s="100">
        <v>67</v>
      </c>
    </row>
    <row r="27" spans="1:7" ht="14.25" x14ac:dyDescent="0.2">
      <c r="B27" s="105"/>
      <c r="C27" s="106"/>
    </row>
    <row r="28" spans="1:7" ht="15" x14ac:dyDescent="0.25">
      <c r="B28" s="55" t="s">
        <v>141</v>
      </c>
      <c r="C28" s="156">
        <f>MEDIAN(C13,C14)/MEDIAN(C24,C25)</f>
        <v>0.6358426270136307</v>
      </c>
      <c r="G28" s="1">
        <f>12/C28</f>
        <v>18.872594397076735</v>
      </c>
    </row>
    <row r="29" spans="1:7" ht="15" x14ac:dyDescent="0.25">
      <c r="B29" s="52" t="s">
        <v>142</v>
      </c>
      <c r="C29" s="156">
        <f>C16/MEDIAN(C24,C25)</f>
        <v>0.36679058240396528</v>
      </c>
    </row>
    <row r="30" spans="1:7" ht="15" x14ac:dyDescent="0.25">
      <c r="B30" s="57" t="s">
        <v>143</v>
      </c>
      <c r="C30" s="56">
        <v>360</v>
      </c>
    </row>
    <row r="31" spans="1:7" ht="15" x14ac:dyDescent="0.25">
      <c r="B31" s="52" t="s">
        <v>260</v>
      </c>
      <c r="C31" s="56">
        <v>10</v>
      </c>
    </row>
    <row r="32" spans="1:7" ht="15" x14ac:dyDescent="0.25">
      <c r="B32" s="52" t="s">
        <v>261</v>
      </c>
      <c r="C32" s="56">
        <v>30</v>
      </c>
      <c r="G32" s="1">
        <f>TRUNC(G37)</f>
        <v>6</v>
      </c>
    </row>
    <row r="33" spans="2:7" ht="15" x14ac:dyDescent="0.25">
      <c r="B33" s="52" t="s">
        <v>262</v>
      </c>
      <c r="C33" s="56">
        <v>30</v>
      </c>
    </row>
    <row r="34" spans="2:7" s="34" customFormat="1" ht="15" x14ac:dyDescent="0.25">
      <c r="B34" s="52" t="s">
        <v>144</v>
      </c>
      <c r="C34" s="107">
        <f>MEDIAN(C24,C25)</f>
        <v>3228</v>
      </c>
    </row>
    <row r="35" spans="2:7" s="34" customFormat="1" ht="15" x14ac:dyDescent="0.25">
      <c r="B35" s="52" t="s">
        <v>44</v>
      </c>
      <c r="C35" s="108">
        <v>0.08</v>
      </c>
    </row>
    <row r="36" spans="2:7" s="34" customFormat="1" ht="15" x14ac:dyDescent="0.25">
      <c r="B36" s="52" t="s">
        <v>145</v>
      </c>
      <c r="C36" s="108">
        <v>0.5</v>
      </c>
    </row>
    <row r="37" spans="2:7" s="34" customFormat="1" ht="15" x14ac:dyDescent="0.25">
      <c r="B37" s="52" t="s">
        <v>146</v>
      </c>
      <c r="C37" s="157">
        <f>((1/C28)-TRUNC(E37))</f>
        <v>0.57271619975639476</v>
      </c>
      <c r="D37" s="34">
        <f>TRUNC(E37)</f>
        <v>1</v>
      </c>
      <c r="E37" s="34">
        <f>1/C28</f>
        <v>1.5727161997563948</v>
      </c>
      <c r="F37" s="34">
        <f>((1/C28)-TRUNC(E37))</f>
        <v>0.57271619975639476</v>
      </c>
      <c r="G37" s="34">
        <f>12*F37</f>
        <v>6.8725943970767371</v>
      </c>
    </row>
    <row r="38" spans="2:7" s="34" customFormat="1" ht="15" x14ac:dyDescent="0.25">
      <c r="B38" s="50" t="s">
        <v>147</v>
      </c>
      <c r="C38" s="58">
        <f>30+D38</f>
        <v>33</v>
      </c>
      <c r="D38" s="34">
        <f>3*D37</f>
        <v>3</v>
      </c>
      <c r="G38" s="34">
        <f>G37/12*40/360</f>
        <v>6.3635133306266078E-2</v>
      </c>
    </row>
    <row r="39" spans="2:7" s="34" customFormat="1" ht="15.75" thickBot="1" x14ac:dyDescent="0.3">
      <c r="B39" s="59" t="s">
        <v>265</v>
      </c>
      <c r="C39" s="158">
        <f>12/C28</f>
        <v>18.872594397076735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4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C640" sqref="C640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38" bestFit="1" customWidth="1"/>
    <col min="6" max="6" width="9.7109375" bestFit="1" customWidth="1"/>
  </cols>
  <sheetData>
    <row r="1" spans="1:8" s="46" customFormat="1" ht="14.25" x14ac:dyDescent="0.2">
      <c r="A1" s="9" t="s">
        <v>211</v>
      </c>
      <c r="B1" s="44"/>
      <c r="C1" s="44"/>
      <c r="E1" s="47"/>
    </row>
    <row r="2" spans="1:8" s="46" customFormat="1" ht="14.25" x14ac:dyDescent="0.2">
      <c r="A2" s="43" t="s">
        <v>266</v>
      </c>
      <c r="B2" s="44"/>
      <c r="C2" s="44"/>
      <c r="E2" s="47"/>
    </row>
    <row r="3" spans="1:8" s="46" customFormat="1" ht="14.25" x14ac:dyDescent="0.2">
      <c r="A3" s="7" t="s">
        <v>212</v>
      </c>
      <c r="B3" s="44"/>
      <c r="C3" s="44"/>
      <c r="E3" s="47"/>
    </row>
    <row r="4" spans="1:8" s="46" customFormat="1" ht="14.25" x14ac:dyDescent="0.2">
      <c r="A4" s="43"/>
      <c r="B4" s="44"/>
      <c r="C4" s="44"/>
      <c r="E4" s="47"/>
    </row>
    <row r="5" spans="1:8" s="46" customFormat="1" ht="15" thickBot="1" x14ac:dyDescent="0.25">
      <c r="B5" s="44"/>
      <c r="C5" s="44"/>
      <c r="E5" s="47"/>
    </row>
    <row r="6" spans="1:8" ht="15.75" x14ac:dyDescent="0.2">
      <c r="A6" s="362" t="s">
        <v>245</v>
      </c>
      <c r="B6" s="363"/>
      <c r="C6" s="363"/>
      <c r="D6" s="363"/>
      <c r="E6" s="363"/>
      <c r="F6" s="364"/>
    </row>
    <row r="7" spans="1:8" ht="16.5" thickBot="1" x14ac:dyDescent="0.25">
      <c r="A7" s="149"/>
      <c r="B7" s="150"/>
      <c r="C7" s="150"/>
      <c r="D7" s="150"/>
      <c r="E7" s="150"/>
      <c r="F7" s="151"/>
    </row>
    <row r="8" spans="1:8" ht="15" x14ac:dyDescent="0.25">
      <c r="A8" s="109"/>
      <c r="B8" s="45"/>
      <c r="C8" s="45"/>
      <c r="D8" s="359" t="s">
        <v>263</v>
      </c>
      <c r="E8" s="360"/>
      <c r="F8" s="361"/>
      <c r="G8" s="46"/>
      <c r="H8" s="46"/>
    </row>
    <row r="9" spans="1:8" ht="15" thickBot="1" x14ac:dyDescent="0.25">
      <c r="A9" s="105"/>
      <c r="B9" s="110"/>
      <c r="C9" s="110"/>
      <c r="D9" s="111" t="s">
        <v>198</v>
      </c>
      <c r="E9" s="112" t="s">
        <v>199</v>
      </c>
      <c r="F9" s="113" t="s">
        <v>200</v>
      </c>
      <c r="G9" s="46"/>
      <c r="H9" s="46"/>
    </row>
    <row r="10" spans="1:8" ht="14.25" x14ac:dyDescent="0.2">
      <c r="A10" s="114" t="s">
        <v>80</v>
      </c>
      <c r="B10" s="115" t="s">
        <v>81</v>
      </c>
      <c r="C10" s="116">
        <v>5.0799999999999998E-2</v>
      </c>
      <c r="D10" s="137">
        <v>2.9700000000000001E-2</v>
      </c>
      <c r="E10" s="138">
        <v>5.0799999999999998E-2</v>
      </c>
      <c r="F10" s="139">
        <v>6.2700000000000006E-2</v>
      </c>
      <c r="G10" s="46"/>
      <c r="H10" s="46"/>
    </row>
    <row r="11" spans="1:8" ht="14.25" x14ac:dyDescent="0.2">
      <c r="A11" s="118" t="s">
        <v>82</v>
      </c>
      <c r="B11" s="119" t="s">
        <v>83</v>
      </c>
      <c r="C11" s="120">
        <v>1.4999999999999999E-2</v>
      </c>
      <c r="D11" s="137">
        <f>0.3%+0.56%</f>
        <v>8.6E-3</v>
      </c>
      <c r="E11" s="138">
        <f>0.48%+0.85%</f>
        <v>1.3299999999999999E-2</v>
      </c>
      <c r="F11" s="139">
        <f>0.82%+0.89%</f>
        <v>1.7099999999999997E-2</v>
      </c>
      <c r="G11" s="46"/>
      <c r="H11" s="46"/>
    </row>
    <row r="12" spans="1:8" ht="14.25" x14ac:dyDescent="0.2">
      <c r="A12" s="118" t="s">
        <v>84</v>
      </c>
      <c r="B12" s="119" t="s">
        <v>85</v>
      </c>
      <c r="C12" s="120">
        <v>0.09</v>
      </c>
      <c r="D12" s="137">
        <v>7.7799999999999994E-2</v>
      </c>
      <c r="E12" s="138">
        <v>0.1085</v>
      </c>
      <c r="F12" s="139">
        <v>0.13550000000000001</v>
      </c>
      <c r="G12" s="46"/>
      <c r="H12" s="46"/>
    </row>
    <row r="13" spans="1:8" ht="14.25" x14ac:dyDescent="0.2">
      <c r="A13" s="118" t="s">
        <v>86</v>
      </c>
      <c r="B13" s="119" t="s">
        <v>87</v>
      </c>
      <c r="C13" s="121">
        <f>(1+E13)^(E14/252)-1</f>
        <v>7.6981025226052768E-3</v>
      </c>
      <c r="D13" s="137" t="s">
        <v>302</v>
      </c>
      <c r="E13" s="122">
        <v>0.13750000000000001</v>
      </c>
      <c r="F13" s="117"/>
      <c r="G13" s="46"/>
      <c r="H13" s="46"/>
    </row>
    <row r="14" spans="1:8" ht="14.25" x14ac:dyDescent="0.2">
      <c r="A14" s="118" t="s">
        <v>88</v>
      </c>
      <c r="B14" s="357" t="s">
        <v>89</v>
      </c>
      <c r="C14" s="120">
        <v>0.02</v>
      </c>
      <c r="D14" s="178" t="s">
        <v>201</v>
      </c>
      <c r="E14" s="123">
        <v>15</v>
      </c>
      <c r="F14" s="124"/>
      <c r="G14" s="46"/>
      <c r="H14" s="46"/>
    </row>
    <row r="15" spans="1:8" ht="15" thickBot="1" x14ac:dyDescent="0.25">
      <c r="A15" s="125" t="s">
        <v>367</v>
      </c>
      <c r="B15" s="358"/>
      <c r="C15" s="126">
        <v>2.1999999999999999E-2</v>
      </c>
      <c r="D15" s="99"/>
      <c r="E15" s="127"/>
      <c r="F15" s="124"/>
      <c r="G15" s="46"/>
      <c r="H15" s="46"/>
    </row>
    <row r="16" spans="1:8" ht="14.25" x14ac:dyDescent="0.2">
      <c r="A16" s="128" t="s">
        <v>90</v>
      </c>
      <c r="B16" s="129"/>
      <c r="C16" s="130"/>
      <c r="D16" s="99"/>
      <c r="E16" s="127"/>
      <c r="F16" s="124"/>
      <c r="G16" s="46"/>
      <c r="H16" s="46"/>
    </row>
    <row r="17" spans="1:8" ht="15" thickBot="1" x14ac:dyDescent="0.25">
      <c r="A17" s="131" t="s">
        <v>91</v>
      </c>
      <c r="B17" s="132"/>
      <c r="C17" s="133"/>
      <c r="D17" s="99"/>
      <c r="E17" s="127"/>
      <c r="F17" s="124"/>
      <c r="G17" s="46"/>
      <c r="H17" s="46"/>
    </row>
    <row r="18" spans="1:8" ht="15.75" thickBot="1" x14ac:dyDescent="0.25">
      <c r="A18" s="134" t="s">
        <v>92</v>
      </c>
      <c r="B18" s="135"/>
      <c r="C18" s="136">
        <f>ROUND((((1+C10+C11)*(1+C12)*(1+C13))/(1-(C14+C15))-1),4)</f>
        <v>0.222</v>
      </c>
      <c r="D18" s="140">
        <v>0.21429999999999999</v>
      </c>
      <c r="E18" s="141">
        <v>0.2717</v>
      </c>
      <c r="F18" s="142">
        <v>0.3362</v>
      </c>
      <c r="G18" s="46"/>
      <c r="H18" s="46"/>
    </row>
    <row r="19" spans="1:8" ht="14.25" x14ac:dyDescent="0.2">
      <c r="A19" s="46"/>
      <c r="B19" s="46"/>
      <c r="C19" s="46"/>
      <c r="D19" s="46"/>
      <c r="E19" s="47"/>
      <c r="F19" s="46"/>
      <c r="G19" s="46"/>
      <c r="H19" s="46"/>
    </row>
    <row r="20" spans="1:8" ht="14.25" x14ac:dyDescent="0.2">
      <c r="A20" s="46"/>
      <c r="B20" s="46"/>
      <c r="C20" s="46"/>
      <c r="D20" s="46"/>
      <c r="E20" s="47"/>
      <c r="F20" s="46"/>
      <c r="G20" s="46"/>
      <c r="H20" s="46"/>
    </row>
    <row r="21" spans="1:8" ht="14.25" x14ac:dyDescent="0.2">
      <c r="A21" s="46"/>
      <c r="B21" s="46"/>
      <c r="C21" s="46"/>
      <c r="D21" s="46"/>
      <c r="E21" s="47"/>
      <c r="F21" s="46"/>
      <c r="G21" s="46"/>
      <c r="H21" s="46"/>
    </row>
    <row r="22" spans="1:8" ht="14.25" x14ac:dyDescent="0.2">
      <c r="A22" s="46"/>
      <c r="B22" s="46"/>
      <c r="C22" s="46"/>
      <c r="D22" s="46"/>
      <c r="E22" s="47"/>
      <c r="F22" s="46"/>
      <c r="G22" s="46"/>
      <c r="H22" s="46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view="pageBreakPreview" zoomScale="60" zoomScaleNormal="100" workbookViewId="0">
      <selection activeCell="C640" sqref="C640"/>
    </sheetView>
  </sheetViews>
  <sheetFormatPr defaultColWidth="9.140625" defaultRowHeight="19.5" customHeight="1" x14ac:dyDescent="0.2"/>
  <cols>
    <col min="1" max="1" width="24.5703125" style="1" customWidth="1"/>
    <col min="2" max="2" width="23.7109375" style="1" customWidth="1"/>
    <col min="3" max="16384" width="9.140625" style="1"/>
  </cols>
  <sheetData>
    <row r="1" spans="1:2" ht="19.5" customHeight="1" thickBot="1" x14ac:dyDescent="0.25">
      <c r="A1" s="365" t="s">
        <v>248</v>
      </c>
      <c r="B1" s="366"/>
    </row>
    <row r="2" spans="1:2" s="34" customFormat="1" ht="19.5" customHeight="1" x14ac:dyDescent="0.2">
      <c r="A2" s="152" t="s">
        <v>221</v>
      </c>
      <c r="B2" s="153" t="s">
        <v>304</v>
      </c>
    </row>
    <row r="3" spans="1:2" ht="19.5" customHeight="1" x14ac:dyDescent="0.2">
      <c r="A3" s="61">
        <v>1</v>
      </c>
      <c r="B3" s="60">
        <v>33.629999999999995</v>
      </c>
    </row>
    <row r="4" spans="1:2" ht="19.5" customHeight="1" x14ac:dyDescent="0.2">
      <c r="A4" s="61">
        <v>2</v>
      </c>
      <c r="B4" s="60">
        <v>43.13</v>
      </c>
    </row>
    <row r="5" spans="1:2" ht="19.5" customHeight="1" x14ac:dyDescent="0.2">
      <c r="A5" s="61">
        <v>3</v>
      </c>
      <c r="B5" s="60">
        <v>48.68</v>
      </c>
    </row>
    <row r="6" spans="1:2" ht="19.5" customHeight="1" x14ac:dyDescent="0.2">
      <c r="A6" s="61">
        <v>4</v>
      </c>
      <c r="B6" s="60">
        <v>52.62</v>
      </c>
    </row>
    <row r="7" spans="1:2" ht="19.5" customHeight="1" x14ac:dyDescent="0.2">
      <c r="A7" s="61">
        <v>5</v>
      </c>
      <c r="B7" s="60">
        <v>55.679999999999993</v>
      </c>
    </row>
    <row r="8" spans="1:2" ht="19.5" customHeight="1" x14ac:dyDescent="0.2">
      <c r="A8" s="61">
        <v>6</v>
      </c>
      <c r="B8" s="60">
        <v>58.18</v>
      </c>
    </row>
    <row r="9" spans="1:2" ht="19.5" customHeight="1" x14ac:dyDescent="0.2">
      <c r="A9" s="61">
        <v>7</v>
      </c>
      <c r="B9" s="60">
        <v>60.29</v>
      </c>
    </row>
    <row r="10" spans="1:2" ht="19.5" customHeight="1" x14ac:dyDescent="0.2">
      <c r="A10" s="61">
        <v>8</v>
      </c>
      <c r="B10" s="60">
        <v>62.12</v>
      </c>
    </row>
    <row r="11" spans="1:2" ht="19.5" customHeight="1" x14ac:dyDescent="0.2">
      <c r="A11" s="61">
        <v>9</v>
      </c>
      <c r="B11" s="60">
        <v>63.73</v>
      </c>
    </row>
    <row r="12" spans="1:2" ht="19.5" customHeight="1" x14ac:dyDescent="0.2">
      <c r="A12" s="61">
        <v>10</v>
      </c>
      <c r="B12" s="60">
        <v>65.180000000000007</v>
      </c>
    </row>
    <row r="13" spans="1:2" ht="19.5" customHeight="1" x14ac:dyDescent="0.2">
      <c r="A13" s="61">
        <v>11</v>
      </c>
      <c r="B13" s="60">
        <v>66.47999999999999</v>
      </c>
    </row>
    <row r="14" spans="1:2" ht="19.5" customHeight="1" x14ac:dyDescent="0.2">
      <c r="A14" s="61">
        <v>12</v>
      </c>
      <c r="B14" s="60">
        <v>67.67</v>
      </c>
    </row>
    <row r="15" spans="1:2" ht="19.5" customHeight="1" x14ac:dyDescent="0.2">
      <c r="A15" s="61">
        <v>13</v>
      </c>
      <c r="B15" s="60">
        <v>68.77</v>
      </c>
    </row>
    <row r="16" spans="1:2" ht="19.5" customHeight="1" x14ac:dyDescent="0.2">
      <c r="A16" s="61">
        <v>14</v>
      </c>
      <c r="B16" s="60">
        <v>69.789999999999992</v>
      </c>
    </row>
    <row r="17" spans="1:2" ht="19.5" customHeight="1" thickBot="1" x14ac:dyDescent="0.25">
      <c r="A17" s="62">
        <v>15</v>
      </c>
      <c r="B17" s="63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view="pageBreakPreview" zoomScale="60" zoomScaleNormal="100" workbookViewId="0">
      <selection activeCell="C640" sqref="C640"/>
    </sheetView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6" t="s">
        <v>252</v>
      </c>
    </row>
    <row r="2" spans="1:1" x14ac:dyDescent="0.2">
      <c r="A2" s="143"/>
    </row>
    <row r="3" spans="1:1" x14ac:dyDescent="0.2">
      <c r="A3" s="143" t="s">
        <v>267</v>
      </c>
    </row>
    <row r="4" spans="1:1" x14ac:dyDescent="0.2">
      <c r="A4" s="143"/>
    </row>
    <row r="5" spans="1:1" x14ac:dyDescent="0.2">
      <c r="A5" s="143"/>
    </row>
    <row r="6" spans="1:1" x14ac:dyDescent="0.2">
      <c r="A6" s="143"/>
    </row>
    <row r="7" spans="1:1" x14ac:dyDescent="0.2">
      <c r="A7" s="143"/>
    </row>
    <row r="8" spans="1:1" x14ac:dyDescent="0.2">
      <c r="A8" s="143"/>
    </row>
    <row r="9" spans="1:1" x14ac:dyDescent="0.2">
      <c r="A9" s="143"/>
    </row>
    <row r="10" spans="1:1" x14ac:dyDescent="0.2">
      <c r="A10" s="143"/>
    </row>
    <row r="11" spans="1:1" x14ac:dyDescent="0.2">
      <c r="A11" s="143"/>
    </row>
    <row r="12" spans="1:1" ht="19.5" x14ac:dyDescent="0.35">
      <c r="A12" s="144" t="s">
        <v>249</v>
      </c>
    </row>
    <row r="13" spans="1:1" ht="15" x14ac:dyDescent="0.2">
      <c r="A13" s="144" t="s">
        <v>114</v>
      </c>
    </row>
    <row r="14" spans="1:1" ht="15" x14ac:dyDescent="0.2">
      <c r="A14" s="144" t="s">
        <v>119</v>
      </c>
    </row>
    <row r="15" spans="1:1" ht="19.5" x14ac:dyDescent="0.35">
      <c r="A15" s="144" t="s">
        <v>250</v>
      </c>
    </row>
    <row r="16" spans="1:1" ht="19.5" x14ac:dyDescent="0.35">
      <c r="A16" s="144" t="s">
        <v>251</v>
      </c>
    </row>
    <row r="17" spans="1:1" ht="15.75" thickBot="1" x14ac:dyDescent="0.25">
      <c r="A17" s="145" t="s">
        <v>115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C1" zoomScale="170" zoomScaleNormal="170" workbookViewId="0">
      <selection activeCell="C640" sqref="C640"/>
    </sheetView>
  </sheetViews>
  <sheetFormatPr defaultColWidth="9.140625" defaultRowHeight="12.75" x14ac:dyDescent="0.2"/>
  <cols>
    <col min="1" max="1" width="58.28515625" style="155" customWidth="1"/>
    <col min="2" max="2" width="11.140625" style="155" bestFit="1" customWidth="1"/>
    <col min="3" max="3" width="11.28515625" style="155" bestFit="1" customWidth="1"/>
    <col min="4" max="4" width="44" style="155" customWidth="1"/>
    <col min="5" max="16384" width="9.140625" style="155"/>
  </cols>
  <sheetData>
    <row r="1" spans="1:3" x14ac:dyDescent="0.2">
      <c r="A1" s="9" t="s">
        <v>211</v>
      </c>
    </row>
    <row r="2" spans="1:3" x14ac:dyDescent="0.2">
      <c r="A2" s="160" t="s">
        <v>279</v>
      </c>
    </row>
    <row r="3" spans="1:3" x14ac:dyDescent="0.2">
      <c r="A3" s="160" t="s">
        <v>305</v>
      </c>
    </row>
    <row r="4" spans="1:3" x14ac:dyDescent="0.2">
      <c r="A4" s="5" t="s">
        <v>303</v>
      </c>
    </row>
    <row r="5" spans="1:3" ht="13.5" thickBot="1" x14ac:dyDescent="0.25"/>
    <row r="6" spans="1:3" ht="18" x14ac:dyDescent="0.25">
      <c r="A6" s="367" t="s">
        <v>299</v>
      </c>
      <c r="B6" s="368"/>
      <c r="C6" s="369"/>
    </row>
    <row r="7" spans="1:3" s="161" customFormat="1" ht="18" x14ac:dyDescent="0.25">
      <c r="A7" s="176"/>
      <c r="B7" s="175"/>
      <c r="C7" s="177"/>
    </row>
    <row r="8" spans="1:3" s="34" customFormat="1" ht="15" x14ac:dyDescent="0.25">
      <c r="A8" s="162" t="s">
        <v>300</v>
      </c>
      <c r="B8" s="163" t="s">
        <v>280</v>
      </c>
      <c r="C8" s="164" t="s">
        <v>150</v>
      </c>
    </row>
    <row r="9" spans="1:3" ht="14.25" x14ac:dyDescent="0.2">
      <c r="A9" s="165" t="s">
        <v>288</v>
      </c>
      <c r="B9" s="166" t="s">
        <v>281</v>
      </c>
      <c r="C9" s="100">
        <v>20168</v>
      </c>
    </row>
    <row r="10" spans="1:3" ht="14.25" x14ac:dyDescent="0.2">
      <c r="A10" s="99" t="s">
        <v>289</v>
      </c>
      <c r="B10" s="167" t="s">
        <v>286</v>
      </c>
      <c r="C10" s="168">
        <f>0.0362741*C9^0.2336249</f>
        <v>0.36751330785254366</v>
      </c>
    </row>
    <row r="11" spans="1:3" ht="14.25" x14ac:dyDescent="0.2">
      <c r="A11" s="99" t="s">
        <v>290</v>
      </c>
      <c r="B11" s="167" t="s">
        <v>287</v>
      </c>
      <c r="C11" s="169">
        <f>C9*C10/1000</f>
        <v>7.412008392770101</v>
      </c>
    </row>
    <row r="12" spans="1:3" ht="14.25" x14ac:dyDescent="0.2">
      <c r="A12" s="99" t="s">
        <v>296</v>
      </c>
      <c r="B12" s="167" t="s">
        <v>282</v>
      </c>
      <c r="C12" s="170">
        <f>(C11*30)</f>
        <v>222.36025178310302</v>
      </c>
    </row>
    <row r="13" spans="1:3" ht="14.25" x14ac:dyDescent="0.2">
      <c r="A13" s="99" t="s">
        <v>292</v>
      </c>
      <c r="B13" s="167" t="s">
        <v>95</v>
      </c>
      <c r="C13" s="173">
        <v>6</v>
      </c>
    </row>
    <row r="14" spans="1:3" ht="14.25" x14ac:dyDescent="0.2">
      <c r="A14" s="99" t="s">
        <v>291</v>
      </c>
      <c r="B14" s="167" t="s">
        <v>287</v>
      </c>
      <c r="C14" s="169">
        <f>IFERROR(C11*7/C13,0)</f>
        <v>8.64734312489845</v>
      </c>
    </row>
    <row r="15" spans="1:3" ht="14.25" x14ac:dyDescent="0.2">
      <c r="A15" s="165" t="s">
        <v>283</v>
      </c>
      <c r="B15" s="167" t="s">
        <v>284</v>
      </c>
      <c r="C15" s="124">
        <v>500</v>
      </c>
    </row>
    <row r="16" spans="1:3" ht="14.25" x14ac:dyDescent="0.2">
      <c r="A16" s="99" t="s">
        <v>297</v>
      </c>
      <c r="B16" s="167"/>
      <c r="C16" s="100">
        <v>1</v>
      </c>
    </row>
    <row r="17" spans="1:3" ht="14.25" x14ac:dyDescent="0.2">
      <c r="A17" s="165" t="s">
        <v>298</v>
      </c>
      <c r="B17" s="167" t="s">
        <v>285</v>
      </c>
      <c r="C17" s="100">
        <v>15</v>
      </c>
    </row>
    <row r="18" spans="1:3" ht="14.25" x14ac:dyDescent="0.2">
      <c r="A18" s="99" t="s">
        <v>293</v>
      </c>
      <c r="B18" s="167" t="s">
        <v>282</v>
      </c>
      <c r="C18" s="124">
        <f>IF(AND(C17&gt;=15,C16=1),5.8,C17/2)</f>
        <v>5.8</v>
      </c>
    </row>
    <row r="19" spans="1:3" ht="14.25" x14ac:dyDescent="0.2">
      <c r="A19" s="165" t="s">
        <v>294</v>
      </c>
      <c r="B19" s="167"/>
      <c r="C19" s="169">
        <f>IFERROR(C14/C18,0)</f>
        <v>1.4909212284307674</v>
      </c>
    </row>
    <row r="20" spans="1:3" ht="14.25" x14ac:dyDescent="0.2">
      <c r="A20" s="165" t="s">
        <v>301</v>
      </c>
      <c r="B20" s="167"/>
      <c r="C20" s="180">
        <v>2</v>
      </c>
    </row>
    <row r="21" spans="1:3" ht="15" thickBot="1" x14ac:dyDescent="0.25">
      <c r="A21" s="171" t="s">
        <v>295</v>
      </c>
      <c r="B21" s="172"/>
      <c r="C21" s="174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scale="75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0"/>
  <sheetViews>
    <sheetView tabSelected="1" zoomScaleNormal="100" workbookViewId="0">
      <selection activeCell="M29" sqref="M29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38" bestFit="1" customWidth="1"/>
    <col min="6" max="6" width="9.7109375" bestFit="1" customWidth="1"/>
    <col min="7" max="7" width="12" customWidth="1"/>
  </cols>
  <sheetData>
    <row r="1" spans="1:8" s="46" customFormat="1" ht="14.25" x14ac:dyDescent="0.2">
      <c r="A1" s="9"/>
      <c r="B1" s="44"/>
      <c r="C1" s="44"/>
      <c r="E1" s="47"/>
    </row>
    <row r="2" spans="1:8" s="46" customFormat="1" ht="14.25" x14ac:dyDescent="0.2">
      <c r="A2" s="370" t="s">
        <v>370</v>
      </c>
      <c r="B2" s="370"/>
      <c r="C2" s="370"/>
      <c r="D2" s="370"/>
      <c r="E2" s="370"/>
      <c r="F2" s="370"/>
    </row>
    <row r="3" spans="1:8" s="46" customFormat="1" ht="14.25" x14ac:dyDescent="0.2">
      <c r="A3" s="5" t="s">
        <v>371</v>
      </c>
      <c r="B3" s="44"/>
      <c r="C3" s="44"/>
      <c r="E3" s="47"/>
    </row>
    <row r="4" spans="1:8" s="46" customFormat="1" ht="14.25" x14ac:dyDescent="0.2">
      <c r="A4" s="160" t="s">
        <v>374</v>
      </c>
      <c r="B4" s="44"/>
      <c r="C4" s="44"/>
      <c r="E4" s="47"/>
    </row>
    <row r="5" spans="1:8" s="46" customFormat="1" ht="14.25" x14ac:dyDescent="0.2">
      <c r="A5" s="46" t="s">
        <v>372</v>
      </c>
      <c r="B5" s="44"/>
      <c r="C5" s="44"/>
      <c r="E5" s="47"/>
    </row>
    <row r="6" spans="1:8" s="46" customFormat="1" ht="15" thickBot="1" x14ac:dyDescent="0.25">
      <c r="A6" s="46" t="s">
        <v>373</v>
      </c>
      <c r="B6" s="44"/>
      <c r="C6" s="44"/>
      <c r="E6" s="47"/>
    </row>
    <row r="7" spans="1:8" ht="15.75" x14ac:dyDescent="0.2">
      <c r="A7" s="362" t="s">
        <v>245</v>
      </c>
      <c r="B7" s="363"/>
      <c r="C7" s="363"/>
      <c r="D7" s="363"/>
      <c r="E7" s="363"/>
      <c r="F7" s="364"/>
    </row>
    <row r="8" spans="1:8" ht="16.5" thickBot="1" x14ac:dyDescent="0.25">
      <c r="A8" s="149"/>
      <c r="B8" s="150"/>
      <c r="C8" s="150"/>
      <c r="D8" s="150"/>
      <c r="E8" s="150"/>
      <c r="F8" s="151"/>
    </row>
    <row r="9" spans="1:8" ht="15" x14ac:dyDescent="0.25">
      <c r="A9" s="109"/>
      <c r="B9" s="45"/>
      <c r="C9" s="45"/>
      <c r="D9" s="359" t="s">
        <v>263</v>
      </c>
      <c r="E9" s="360"/>
      <c r="F9" s="361"/>
      <c r="G9" s="46"/>
      <c r="H9" s="46"/>
    </row>
    <row r="10" spans="1:8" ht="15" thickBot="1" x14ac:dyDescent="0.25">
      <c r="A10" s="105"/>
      <c r="B10" s="110"/>
      <c r="C10" s="110"/>
      <c r="D10" s="111" t="s">
        <v>198</v>
      </c>
      <c r="E10" s="112" t="s">
        <v>199</v>
      </c>
      <c r="F10" s="113" t="s">
        <v>200</v>
      </c>
      <c r="G10" s="46"/>
      <c r="H10" s="46"/>
    </row>
    <row r="11" spans="1:8" ht="14.25" x14ac:dyDescent="0.2">
      <c r="A11" s="114" t="s">
        <v>80</v>
      </c>
      <c r="B11" s="115" t="s">
        <v>81</v>
      </c>
      <c r="C11" s="116">
        <v>5.0799999999999998E-2</v>
      </c>
      <c r="D11" s="137">
        <v>2.9700000000000001E-2</v>
      </c>
      <c r="E11" s="138">
        <v>5.0799999999999998E-2</v>
      </c>
      <c r="F11" s="139">
        <v>6.2700000000000006E-2</v>
      </c>
      <c r="G11" s="46"/>
      <c r="H11" s="46"/>
    </row>
    <row r="12" spans="1:8" ht="14.25" x14ac:dyDescent="0.2">
      <c r="A12" s="118" t="s">
        <v>82</v>
      </c>
      <c r="B12" s="331" t="s">
        <v>83</v>
      </c>
      <c r="C12" s="120">
        <v>1.4999999999999999E-2</v>
      </c>
      <c r="D12" s="137">
        <f>0.3%+0.56%</f>
        <v>8.6E-3</v>
      </c>
      <c r="E12" s="138">
        <f>0.48%+0.85%</f>
        <v>1.3299999999999999E-2</v>
      </c>
      <c r="F12" s="139">
        <f>0.82%+0.89%</f>
        <v>1.7099999999999997E-2</v>
      </c>
      <c r="G12" s="46"/>
      <c r="H12" s="46"/>
    </row>
    <row r="13" spans="1:8" ht="14.25" x14ac:dyDescent="0.2">
      <c r="A13" s="118" t="s">
        <v>84</v>
      </c>
      <c r="B13" s="331" t="s">
        <v>85</v>
      </c>
      <c r="C13" s="120">
        <v>0.09</v>
      </c>
      <c r="D13" s="137">
        <v>7.7799999999999994E-2</v>
      </c>
      <c r="E13" s="138">
        <v>0.1085</v>
      </c>
      <c r="F13" s="139">
        <v>0.13550000000000001</v>
      </c>
      <c r="G13" s="46"/>
      <c r="H13" s="46"/>
    </row>
    <row r="14" spans="1:8" ht="14.25" x14ac:dyDescent="0.2">
      <c r="A14" s="118" t="s">
        <v>86</v>
      </c>
      <c r="B14" s="331" t="s">
        <v>87</v>
      </c>
      <c r="C14" s="121">
        <f>(1+E14)^(E15/252)-1</f>
        <v>7.6981025226052768E-3</v>
      </c>
      <c r="D14" s="137" t="s">
        <v>302</v>
      </c>
      <c r="E14" s="122">
        <v>0.13750000000000001</v>
      </c>
      <c r="F14" s="117"/>
      <c r="G14" s="46"/>
      <c r="H14" s="46"/>
    </row>
    <row r="15" spans="1:8" ht="14.25" x14ac:dyDescent="0.2">
      <c r="A15" s="118" t="s">
        <v>88</v>
      </c>
      <c r="B15" s="357" t="s">
        <v>89</v>
      </c>
      <c r="C15" s="120">
        <v>0.02</v>
      </c>
      <c r="D15" s="178" t="s">
        <v>201</v>
      </c>
      <c r="E15" s="123">
        <v>15</v>
      </c>
      <c r="F15" s="124"/>
      <c r="G15" s="46"/>
      <c r="H15" s="46"/>
    </row>
    <row r="16" spans="1:8" ht="15" thickBot="1" x14ac:dyDescent="0.25">
      <c r="A16" s="125" t="s">
        <v>367</v>
      </c>
      <c r="B16" s="358"/>
      <c r="C16" s="126">
        <v>2.1999999999999999E-2</v>
      </c>
      <c r="D16" s="99"/>
      <c r="E16" s="127"/>
      <c r="F16" s="124"/>
      <c r="G16" s="46"/>
      <c r="H16" s="46"/>
    </row>
    <row r="17" spans="1:8" ht="14.25" x14ac:dyDescent="0.2">
      <c r="A17" s="128" t="s">
        <v>90</v>
      </c>
      <c r="B17" s="129"/>
      <c r="C17" s="130"/>
      <c r="D17" s="99"/>
      <c r="E17" s="127"/>
      <c r="F17" s="124"/>
      <c r="G17" s="46"/>
      <c r="H17" s="46"/>
    </row>
    <row r="18" spans="1:8" ht="15" thickBot="1" x14ac:dyDescent="0.25">
      <c r="A18" s="131" t="s">
        <v>91</v>
      </c>
      <c r="B18" s="132"/>
      <c r="C18" s="133"/>
      <c r="D18" s="99"/>
      <c r="E18" s="127"/>
      <c r="F18" s="124"/>
      <c r="G18" s="46"/>
      <c r="H18" s="46"/>
    </row>
    <row r="19" spans="1:8" ht="15.75" thickBot="1" x14ac:dyDescent="0.25">
      <c r="A19" s="134" t="s">
        <v>92</v>
      </c>
      <c r="B19" s="135"/>
      <c r="C19" s="136">
        <f>ROUND((((1+C11+C12)*(1+C13)*(1+C14))/(1-(C15+C16))-1),4)</f>
        <v>0.222</v>
      </c>
      <c r="D19" s="140">
        <v>0.21429999999999999</v>
      </c>
      <c r="E19" s="141">
        <v>0.2717</v>
      </c>
      <c r="F19" s="142">
        <v>0.3362</v>
      </c>
      <c r="G19" s="46"/>
      <c r="H19" s="46"/>
    </row>
    <row r="20" spans="1:8" ht="14.25" x14ac:dyDescent="0.2">
      <c r="A20" s="46"/>
      <c r="B20" s="46"/>
      <c r="C20" s="46"/>
      <c r="D20" s="46"/>
      <c r="E20" s="47"/>
      <c r="F20" s="46"/>
      <c r="G20" s="46"/>
      <c r="H20" s="46"/>
    </row>
    <row r="21" spans="1:8" ht="14.25" x14ac:dyDescent="0.2">
      <c r="A21" s="46"/>
      <c r="B21" s="46"/>
      <c r="C21" s="46"/>
      <c r="D21" s="46"/>
      <c r="E21" s="47"/>
      <c r="F21" s="46"/>
      <c r="G21" s="46"/>
      <c r="H21" s="46"/>
    </row>
    <row r="22" spans="1:8" ht="14.25" x14ac:dyDescent="0.2">
      <c r="A22" s="46"/>
      <c r="B22" s="46"/>
      <c r="C22" s="46"/>
      <c r="D22" s="46"/>
      <c r="E22" s="47"/>
      <c r="F22" s="46"/>
      <c r="G22" s="46"/>
      <c r="H22" s="46"/>
    </row>
    <row r="23" spans="1:8" ht="14.25" x14ac:dyDescent="0.2">
      <c r="A23" s="46"/>
      <c r="B23" s="46"/>
      <c r="C23" s="46"/>
      <c r="D23" s="46"/>
      <c r="E23" s="47"/>
      <c r="F23" s="46"/>
      <c r="G23" s="46"/>
      <c r="H23" s="46"/>
    </row>
    <row r="28" spans="1:8" x14ac:dyDescent="0.2">
      <c r="C28" s="371" t="s">
        <v>375</v>
      </c>
      <c r="D28" s="371"/>
      <c r="E28" s="371"/>
      <c r="F28" s="371"/>
      <c r="G28" s="371"/>
    </row>
    <row r="29" spans="1:8" x14ac:dyDescent="0.2">
      <c r="A29" s="34" t="s">
        <v>368</v>
      </c>
    </row>
    <row r="30" spans="1:8" x14ac:dyDescent="0.2">
      <c r="A30" s="34" t="s">
        <v>369</v>
      </c>
    </row>
  </sheetData>
  <mergeCells count="5">
    <mergeCell ref="A7:F7"/>
    <mergeCell ref="D9:F9"/>
    <mergeCell ref="B15:B16"/>
    <mergeCell ref="A2:F2"/>
    <mergeCell ref="C28:G28"/>
  </mergeCells>
  <pageMargins left="0.90551181102362199" right="0.51181102362204722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Domiciliar Reciclável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DECL BDI</vt:lpstr>
      <vt:lpstr>AbaDeprec</vt:lpstr>
      <vt:lpstr>AbaRemun</vt:lpstr>
      <vt:lpstr>'1. Coleta Domiciliar Reciclável'!Area_de_impressao</vt:lpstr>
      <vt:lpstr>'2.Encargos Sociais'!Area_de_impressao</vt:lpstr>
      <vt:lpstr>'3.CAGED'!Area_de_impressao</vt:lpstr>
      <vt:lpstr>'DECL BDI'!Area_de_impressao</vt:lpstr>
      <vt:lpstr>'1. Coleta Domiciliar Reciclável'!Titulos_de_impressao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Klimel Nunes</dc:creator>
  <cp:lastModifiedBy>user</cp:lastModifiedBy>
  <cp:lastPrinted>2023-05-09T17:42:14Z</cp:lastPrinted>
  <dcterms:created xsi:type="dcterms:W3CDTF">2000-12-13T10:02:50Z</dcterms:created>
  <dcterms:modified xsi:type="dcterms:W3CDTF">2023-05-09T18:02:29Z</dcterms:modified>
</cp:coreProperties>
</file>